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2+ лист 6.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G39" i="16" l="1"/>
  <c r="H31" i="16"/>
  <c r="H39" i="16" s="1"/>
  <c r="G32" i="16" l="1"/>
  <c r="H32" i="16" s="1"/>
  <c r="G42" i="16"/>
  <c r="H42" i="16" s="1"/>
  <c r="G40" i="16"/>
  <c r="H40" i="16" s="1"/>
  <c r="G43" i="16" s="1"/>
  <c r="H43" i="16" s="1"/>
  <c r="G44" i="16" s="1"/>
  <c r="H44" i="16" s="1"/>
  <c r="G47" i="16" s="1"/>
  <c r="H47" i="16" s="1"/>
  <c r="G49" i="16" s="1"/>
  <c r="H49" i="16" s="1"/>
  <c r="G35" i="16"/>
  <c r="H35" i="16" s="1"/>
  <c r="H37" i="16"/>
  <c r="G37" i="16"/>
  <c r="B80" i="34"/>
  <c r="D79" i="34"/>
  <c r="A67" i="34"/>
  <c r="B29" i="34"/>
  <c r="B63" i="34"/>
  <c r="D57"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F49" i="34"/>
  <c r="G49" i="34" s="1"/>
  <c r="H49" i="34" s="1"/>
  <c r="E49" i="34"/>
  <c r="B49" i="34"/>
  <c r="C49" i="34" s="1"/>
  <c r="D49" i="34" s="1"/>
  <c r="F47" i="34"/>
  <c r="E47" i="34"/>
  <c r="E57" i="34" s="1"/>
  <c r="D47" i="34"/>
  <c r="D80" i="34" s="1"/>
  <c r="C47" i="34"/>
  <c r="B46" i="34"/>
  <c r="B45" i="34"/>
  <c r="B35" i="34"/>
  <c r="B32" i="34"/>
  <c r="B25" i="34"/>
  <c r="G52" i="16" l="1"/>
  <c r="G50" i="16"/>
  <c r="H50" i="16" s="1"/>
  <c r="G53" i="16" s="1"/>
  <c r="F80" i="34"/>
  <c r="F57" i="34"/>
  <c r="F63" i="34"/>
  <c r="C80" i="34"/>
  <c r="C63" i="34"/>
  <c r="G47" i="34"/>
  <c r="D63" i="34"/>
  <c r="E63" i="34"/>
  <c r="E80" i="34"/>
  <c r="E79" i="34"/>
  <c r="F79" i="34" l="1"/>
  <c r="G80" i="34"/>
  <c r="G63" i="34"/>
  <c r="H47" i="34"/>
  <c r="G57" i="34"/>
  <c r="G79" i="34" l="1"/>
  <c r="H80" i="34"/>
  <c r="H63" i="34"/>
  <c r="I47" i="34"/>
  <c r="H57" i="34"/>
  <c r="I57" i="34" l="1"/>
  <c r="J47" i="34"/>
  <c r="I80" i="34"/>
  <c r="I63" i="34"/>
  <c r="H79" i="34"/>
  <c r="J80" i="34" l="1"/>
  <c r="J57" i="34"/>
  <c r="J63" i="34"/>
  <c r="K47" i="34"/>
  <c r="I79" i="34"/>
  <c r="J79" i="34" l="1"/>
  <c r="K80" i="34"/>
  <c r="K63" i="34"/>
  <c r="K57" i="34"/>
  <c r="L47" i="34"/>
  <c r="K79" i="34" l="1"/>
  <c r="L80" i="34"/>
  <c r="L57" i="34"/>
  <c r="M47" i="34"/>
  <c r="L63" i="34"/>
  <c r="M80" i="34" l="1"/>
  <c r="M57" i="34"/>
  <c r="M63" i="34"/>
  <c r="N47" i="34"/>
  <c r="L79" i="34"/>
  <c r="M79" i="34" l="1"/>
  <c r="N80" i="34"/>
  <c r="N57" i="34"/>
  <c r="N63" i="34"/>
  <c r="O47" i="34"/>
  <c r="O80" i="34" l="1"/>
  <c r="O63" i="34"/>
  <c r="P47" i="34"/>
  <c r="O57" i="34"/>
  <c r="N79" i="34"/>
  <c r="P80" i="34" l="1"/>
  <c r="P63" i="34"/>
  <c r="Q47" i="34"/>
  <c r="P57" i="34"/>
  <c r="O79" i="34"/>
  <c r="Q80" i="34" l="1"/>
  <c r="Q57" i="34"/>
  <c r="Q63" i="34"/>
  <c r="R47" i="34"/>
  <c r="P79" i="34"/>
  <c r="R80" i="34" l="1"/>
  <c r="R57" i="34"/>
  <c r="R63" i="34"/>
  <c r="S47" i="34"/>
  <c r="Q79" i="34"/>
  <c r="S80" i="34" l="1"/>
  <c r="S63" i="34"/>
  <c r="S57" i="34"/>
  <c r="T47" i="34"/>
  <c r="R79" i="34"/>
  <c r="T80" i="34" l="1"/>
  <c r="T57" i="34"/>
  <c r="U47" i="34"/>
  <c r="T63" i="34"/>
  <c r="S79" i="34"/>
  <c r="U57" i="34" l="1"/>
  <c r="V47" i="34"/>
  <c r="U63" i="34"/>
  <c r="U80" i="34"/>
  <c r="T79" i="34"/>
  <c r="U79" i="34" l="1"/>
  <c r="V80" i="34"/>
  <c r="V57" i="34"/>
  <c r="V63" i="34"/>
  <c r="W47" i="34"/>
  <c r="V79" i="34" l="1"/>
  <c r="W80" i="34"/>
  <c r="W63" i="34"/>
  <c r="X47" i="34"/>
  <c r="W57" i="34"/>
  <c r="X80" i="34" l="1"/>
  <c r="X63" i="34"/>
  <c r="Y47" i="34"/>
  <c r="X57" i="34"/>
  <c r="W79" i="34"/>
  <c r="X79" i="34" l="1"/>
  <c r="Y57" i="34"/>
  <c r="Y80" i="34"/>
  <c r="Y63" i="34"/>
  <c r="Z47" i="34"/>
  <c r="Z80" i="34" l="1"/>
  <c r="Z57" i="34"/>
  <c r="Z63" i="34"/>
  <c r="AA47" i="34"/>
  <c r="Y79" i="34"/>
  <c r="AA80" i="34" l="1"/>
  <c r="AA63" i="34"/>
  <c r="AA57" i="34"/>
  <c r="AB47" i="34"/>
  <c r="Z79" i="34"/>
  <c r="AB80" i="34" l="1"/>
  <c r="AB57" i="34"/>
  <c r="AC47" i="34"/>
  <c r="AB63" i="34"/>
  <c r="AA79" i="34"/>
  <c r="AC80" i="34" l="1"/>
  <c r="AC57" i="34"/>
  <c r="AD47" i="34"/>
  <c r="AC63" i="34"/>
  <c r="AD80" i="34" l="1"/>
  <c r="AD57" i="34"/>
  <c r="AD63" i="34"/>
  <c r="AE47" i="34"/>
  <c r="AE80" i="34" l="1"/>
  <c r="AE63" i="34"/>
  <c r="AF47" i="34"/>
  <c r="AE57" i="34"/>
  <c r="AF80" i="34" l="1"/>
  <c r="AF63" i="34"/>
  <c r="AG47" i="34"/>
  <c r="AF57" i="34"/>
  <c r="AG80" i="34" l="1"/>
  <c r="AG57" i="34"/>
  <c r="AG63" i="34"/>
  <c r="AH47" i="34"/>
  <c r="AH80" i="34" l="1"/>
  <c r="AH57" i="34"/>
  <c r="AH63" i="34"/>
  <c r="AI47" i="34"/>
  <c r="AI80" i="34" l="1"/>
  <c r="AI63" i="34"/>
  <c r="AI57" i="34"/>
  <c r="AJ47" i="34"/>
  <c r="AJ80" i="34" l="1"/>
  <c r="AJ57" i="34"/>
  <c r="AK47" i="34"/>
  <c r="AJ63" i="34"/>
  <c r="AK57" i="34" l="1"/>
  <c r="AK80" i="34"/>
  <c r="AL47" i="34"/>
  <c r="AK63" i="34"/>
  <c r="AL80" i="34" l="1"/>
  <c r="AL57" i="34"/>
  <c r="AL63" i="34"/>
  <c r="AM47" i="34"/>
  <c r="AM80" i="34" l="1"/>
  <c r="AM63" i="34"/>
  <c r="AN47" i="34"/>
  <c r="AM57" i="34"/>
  <c r="AN80" i="34" l="1"/>
  <c r="AN63" i="34"/>
  <c r="AO47" i="34"/>
  <c r="AN57" i="34"/>
  <c r="AO57" i="34" l="1"/>
  <c r="AO63" i="34"/>
  <c r="AO80" i="34"/>
  <c r="AP47" i="34"/>
  <c r="AP80" i="34" l="1"/>
  <c r="AP57" i="34"/>
  <c r="AP63" i="34"/>
  <c r="AQ47" i="34"/>
  <c r="AQ80" i="34" l="1"/>
  <c r="AQ63" i="34"/>
  <c r="AQ57" i="34"/>
  <c r="AR47" i="34"/>
  <c r="AR80" i="34" l="1"/>
  <c r="AR57" i="34"/>
  <c r="AS47" i="34"/>
  <c r="AR63" i="34"/>
  <c r="AS80" i="34" l="1"/>
  <c r="AS57" i="34"/>
  <c r="AT47" i="34"/>
  <c r="AS63" i="34"/>
  <c r="AT80" i="34" l="1"/>
  <c r="AT57" i="34"/>
  <c r="AT63" i="34"/>
  <c r="AU47" i="34"/>
  <c r="AU80" i="34" l="1"/>
  <c r="AU63" i="34"/>
  <c r="AV47" i="34"/>
  <c r="AU57" i="34"/>
  <c r="AV80" i="34" l="1"/>
  <c r="AV63" i="34"/>
  <c r="AW47" i="34"/>
  <c r="AV57" i="34"/>
  <c r="AW80" i="34" l="1"/>
  <c r="AW57" i="34"/>
  <c r="AX47" i="34"/>
  <c r="AW63" i="34"/>
  <c r="AX80" i="34" l="1"/>
  <c r="AX57" i="34"/>
  <c r="AY47" i="34"/>
  <c r="AX63" i="34"/>
  <c r="AY80" i="34" l="1"/>
  <c r="AY63" i="34"/>
  <c r="AY57" i="34"/>
  <c r="AZ47" i="34"/>
  <c r="AZ80" i="34" l="1"/>
  <c r="AZ57" i="34"/>
  <c r="AZ63" i="34"/>
  <c r="D64" i="27" l="1"/>
  <c r="C49" i="7" l="1"/>
  <c r="C48" i="7" l="1"/>
  <c r="A12" i="34" l="1"/>
  <c r="A15" i="34"/>
  <c r="D61" i="27" l="1"/>
  <c r="T35" i="27" l="1"/>
  <c r="T36" i="27"/>
  <c r="T37" i="27"/>
  <c r="T38" i="27"/>
  <c r="T39" i="27"/>
  <c r="T40" i="27"/>
  <c r="T41" i="27"/>
  <c r="T42" i="27"/>
  <c r="T43" i="27"/>
  <c r="T44" i="27"/>
  <c r="T45" i="27"/>
  <c r="T47" i="27"/>
  <c r="T48" i="27"/>
  <c r="T49" i="27"/>
  <c r="T50" i="27"/>
  <c r="T51" i="27"/>
  <c r="T52" i="27"/>
  <c r="T53" i="27"/>
  <c r="T54" i="27"/>
  <c r="T55" i="27"/>
  <c r="T56" i="27"/>
  <c r="T57" i="27"/>
  <c r="T58" i="27"/>
  <c r="T59" i="27"/>
  <c r="T62" i="27"/>
  <c r="T63" i="27"/>
  <c r="T64" i="27"/>
  <c r="T65" i="27"/>
  <c r="T66" i="27"/>
  <c r="T67" i="27"/>
  <c r="T68" i="27"/>
  <c r="T69" i="27"/>
  <c r="T70" i="27"/>
  <c r="T71" i="27"/>
  <c r="T72" i="27"/>
  <c r="T75" i="27"/>
  <c r="T76" i="27"/>
  <c r="T77" i="27"/>
  <c r="T78" i="27"/>
  <c r="T79" i="27"/>
  <c r="T80" i="27"/>
  <c r="T81" i="27"/>
  <c r="T82" i="27"/>
  <c r="T83" i="27"/>
  <c r="T84" i="27"/>
  <c r="T85" i="27"/>
  <c r="C61" i="27"/>
  <c r="T61" i="27" s="1"/>
  <c r="B26" i="22" l="1"/>
  <c r="V85" i="27" l="1"/>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 r="F28" i="34" l="1"/>
  <c r="F30" i="34"/>
  <c r="F31" i="34" s="1"/>
  <c r="F29" i="34"/>
</calcChain>
</file>

<file path=xl/sharedStrings.xml><?xml version="1.0" encoding="utf-8"?>
<sst xmlns="http://schemas.openxmlformats.org/spreadsheetml/2006/main" count="914" uniqueCount="564">
  <si>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</si>
  <si>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</si>
  <si>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</si>
  <si>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</si>
  <si>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</si>
  <si>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</si>
  <si>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</si>
  <si>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</si>
  <si>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</si>
  <si>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</si>
  <si>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</si>
  <si>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</si>
  <si>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</si>
  <si>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</si>
  <si>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</si>
  <si>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</si>
  <si>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</si>
  <si>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</si>
  <si>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</si>
  <si>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</si>
  <si>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</si>
  <si>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</si>
  <si>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</si>
  <si>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</si>
  <si>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</si>
  <si>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</si>
  <si>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</si>
  <si>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</si>
  <si>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</si>
  <si>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</si>
  <si>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</si>
  <si>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</si>
  <si>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</si>
  <si>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</si>
  <si>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</si>
  <si>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</si>
  <si>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</si>
  <si>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</si>
  <si>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</si>
  <si>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</si>
  <si>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</si>
  <si>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</si>
  <si>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</si>
  <si>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</si>
  <si>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</si>
  <si>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</si>
  <si>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</si>
  <si>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</si>
  <si>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</si>
  <si>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</si>
  <si>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</si>
  <si>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</si>
  <si>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</si>
  <si>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</si>
  <si>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</si>
  <si>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</si>
  <si>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</si>
  <si>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</si>
  <si>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</si>
  <si>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</si>
  <si>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</si>
  <si>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</si>
  <si>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</si>
  <si>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</si>
  <si>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</si>
  <si>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</si>
  <si>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</si>
  <si>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</si>
  <si>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</si>
  <si>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</si>
  <si>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</si>
  <si>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</si>
  <si>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</si>
  <si>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</si>
  <si>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</si>
  <si>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</si>
  <si>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</si>
  <si>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</si>
  <si>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</si>
  <si>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</si>
  <si>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</si>
  <si>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</si>
  <si>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</si>
  <si>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</si>
  <si>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</si>
  <si>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</si>
  <si>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</si>
  <si>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</si>
  <si>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</si>
  <si>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</si>
  <si>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</si>
  <si>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</si>
  <si>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</si>
  <si>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</si>
  <si>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</si>
  <si>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</si>
  <si>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</si>
  <si>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</si>
  <si>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</si>
  <si>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</si>
  <si>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</si>
  <si>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</si>
  <si>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</si>
  <si>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</si>
  <si>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</si>
  <si>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</si>
  <si>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</si>
  <si>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</si>
  <si>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</si>
  <si>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</si>
  <si>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</si>
  <si>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</si>
  <si>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</si>
  <si>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</si>
  <si>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</si>
  <si>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</si>
  <si>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</si>
  <si>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</si>
  <si>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</si>
  <si>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</si>
  <si>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</si>
  <si>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</si>
  <si>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</si>
  <si>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</si>
  <si>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</si>
  <si>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</si>
  <si>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</si>
  <si>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</si>
  <si>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</si>
  <si>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</si>
  <si>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</si>
  <si>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</si>
  <si>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</si>
  <si>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</si>
  <si>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</si>
  <si>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</si>
  <si>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</si>
  <si>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</si>
  <si>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</si>
  <si>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</si>
  <si>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</si>
  <si>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</si>
  <si>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</si>
  <si>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</si>
  <si>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</si>
  <si>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</si>
  <si>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</si>
  <si>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</si>
  <si>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</si>
  <si>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</si>
  <si>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</si>
  <si>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</si>
  <si>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</si>
  <si>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</si>
  <si>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</si>
  <si>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</si>
  <si>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</si>
  <si>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</si>
  <si>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</si>
  <si>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</si>
  <si>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</si>
  <si>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</si>
  <si>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</si>
  <si>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</si>
  <si>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</si>
  <si>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</si>
  <si>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</si>
  <si>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</si>
  <si>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</si>
  <si>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</si>
  <si>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</si>
  <si>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</si>
  <si>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</si>
  <si>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</si>
  <si>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</si>
  <si>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</si>
  <si>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</si>
  <si>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</si>
  <si>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</si>
  <si>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</si>
  <si>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</si>
  <si>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</si>
  <si>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</si>
  <si>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</si>
  <si>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</si>
  <si>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</si>
  <si>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</si>
  <si>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</si>
  <si>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</si>
  <si>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</si>
  <si>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</si>
  <si>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</si>
  <si>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</si>
  <si>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</si>
  <si>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</si>
  <si>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</si>
  <si>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</si>
  <si>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</si>
  <si>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</si>
  <si>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</si>
  <si>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</si>
  <si>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</si>
  <si>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</si>
  <si>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</si>
  <si>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</si>
  <si>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</si>
  <si>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</si>
  <si>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</si>
  <si>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</si>
  <si>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</si>
  <si>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</si>
  <si>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</si>
  <si>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</si>
  <si>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</si>
  <si>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</si>
  <si>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</si>
  <si>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</si>
  <si>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</si>
  <si>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</si>
  <si>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</si>
  <si>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</si>
  <si>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</si>
  <si>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</si>
  <si>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</si>
  <si>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</si>
  <si>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</si>
  <si>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</si>
  <si>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</si>
  <si>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</si>
  <si>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</si>
  <si>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</si>
  <si>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</si>
  <si>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</si>
  <si>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</si>
  <si>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</si>
  <si>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</si>
  <si>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</si>
  <si>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</si>
  <si>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</si>
  <si>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</si>
  <si>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</si>
  <si>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</si>
  <si>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</si>
  <si>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</si>
  <si>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</si>
  <si>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</si>
  <si>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</si>
  <si>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</si>
  <si>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</si>
  <si>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</si>
  <si>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</si>
  <si>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</si>
  <si>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</si>
  <si>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</si>
  <si>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</si>
  <si>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</si>
  <si>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</si>
  <si>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</si>
  <si>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</si>
  <si>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</si>
  <si>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</si>
  <si>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</si>
  <si>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</si>
  <si>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</si>
  <si>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</si>
  <si>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</si>
  <si>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</si>
  <si>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</si>
  <si>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</si>
  <si>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</si>
  <si>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</si>
  <si>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</si>
  <si>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</si>
  <si>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</si>
  <si>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</si>
  <si>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</si>
  <si>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</si>
  <si>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</si>
  <si>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</si>
  <si>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</si>
  <si>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</si>
  <si>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</si>
  <si>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</si>
  <si>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</si>
  <si>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</si>
  <si>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</si>
  <si>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</si>
  <si>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</si>
  <si>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</si>
  <si>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</si>
  <si>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</si>
  <si>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</si>
  <si>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</si>
  <si>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</si>
  <si>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</si>
  <si>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</si>
  <si>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</si>
  <si>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</si>
  <si>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</si>
  <si>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</si>
  <si>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</si>
  <si>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</si>
  <si>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</si>
  <si>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</si>
  <si>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</si>
  <si>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</si>
  <si>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</si>
  <si>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</si>
  <si>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</si>
  <si>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</si>
  <si>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</si>
  <si>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</si>
  <si>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</si>
  <si>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</si>
  <si>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</si>
  <si>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</si>
  <si>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</si>
  <si>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</si>
  <si>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</si>
  <si>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</si>
  <si>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</si>
  <si>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</si>
  <si>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</si>
  <si>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</si>
  <si>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</si>
  <si>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</si>
  <si>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</si>
  <si>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</si>
  <si>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</si>
  <si>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</si>
  <si>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</si>
  <si>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</si>
  <si>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</si>
  <si>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</si>
  <si>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</si>
  <si>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</si>
  <si>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</si>
  <si>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</si>
  <si>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</si>
  <si>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</si>
  <si>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</si>
  <si>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</si>
  <si>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</si>
  <si>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</si>
  <si>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</si>
  <si>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</si>
  <si>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</si>
  <si>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</si>
  <si>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</si>
  <si>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</si>
  <si>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</si>
  <si>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</si>
  <si>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</si>
  <si>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</si>
  <si>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</si>
  <si>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</si>
  <si>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</si>
  <si>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</si>
  <si>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</si>
  <si>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</si>
  <si>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</si>
  <si>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</si>
  <si>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</si>
  <si>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</si>
  <si>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</si>
  <si>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</si>
  <si>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</si>
  <si>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</si>
  <si>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</si>
  <si>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</si>
  <si>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</si>
  <si>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</si>
  <si>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</si>
  <si>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</si>
  <si>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</si>
  <si>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</si>
  <si>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</si>
  <si>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</si>
  <si>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</si>
  <si>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</si>
  <si>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</si>
  <si>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</si>
  <si>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</si>
  <si>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</si>
  <si>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</si>
  <si>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</si>
  <si>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</si>
  <si>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</si>
  <si>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</si>
  <si>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</si>
  <si>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</si>
  <si>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</si>
  <si>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</si>
  <si>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</si>
  <si>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</si>
  <si>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</si>
  <si>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</si>
  <si>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</si>
  <si>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</si>
  <si>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</si>
  <si>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</si>
  <si>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</si>
  <si>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</si>
  <si>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</si>
  <si>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</si>
  <si>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</si>
  <si>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</si>
  <si>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</si>
  <si>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</si>
  <si>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</si>
  <si>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</si>
  <si>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</si>
  <si>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</si>
  <si>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</si>
  <si>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</si>
  <si>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</si>
  <si>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</si>
  <si>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</si>
  <si>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</si>
  <si>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</si>
  <si>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</si>
  <si>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</si>
  <si>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</si>
  <si>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</si>
  <si>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</si>
  <si>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</si>
  <si>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</si>
  <si>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</si>
  <si>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</si>
  <si>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</si>
  <si>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</si>
  <si>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</si>
  <si>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</si>
  <si>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</si>
  <si>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</si>
  <si>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</si>
  <si>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</si>
  <si>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</si>
  <si>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</si>
  <si>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</si>
  <si>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</si>
  <si>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</si>
  <si>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</si>
  <si>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</si>
  <si>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</si>
  <si>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</si>
  <si>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</si>
  <si>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</si>
  <si>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</si>
  <si>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</si>
  <si>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</si>
  <si>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</si>
  <si>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</si>
  <si>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</si>
  <si>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</si>
  <si>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</si>
  <si>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</si>
  <si>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</si>
  <si>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</si>
  <si>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</si>
  <si>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</si>
  <si>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</si>
  <si>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</si>
  <si>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</si>
  <si>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</si>
  <si>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</si>
  <si>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</si>
  <si>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</si>
  <si>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</si>
  <si>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</si>
  <si>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</si>
  <si>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</si>
  <si>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</si>
  <si>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</si>
  <si>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</si>
  <si>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</si>
  <si>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</si>
  <si>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</si>
  <si>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</si>
  <si>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</si>
  <si>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</si>
  <si>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</si>
  <si>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</si>
  <si>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</si>
  <si>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</si>
  <si>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</si>
  <si>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</si>
  <si>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</si>
  <si>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</si>
  <si>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</si>
  <si>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</si>
  <si>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</si>
  <si>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</si>
  <si>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</si>
  <si>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</si>
  <si>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</si>
  <si>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</si>
  <si>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</si>
  <si>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</si>
  <si>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</si>
  <si>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</si>
  <si>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</si>
  <si>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</si>
  <si>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</si>
  <si>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</si>
  <si>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</si>
  <si>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</si>
  <si>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</si>
  <si>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</si>
  <si>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</si>
  <si>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</si>
  <si>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</si>
  <si>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</si>
  <si>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</si>
  <si>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</si>
  <si>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</si>
  <si>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</si>
  <si>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</si>
  <si>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</si>
  <si>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</si>
  <si>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</si>
  <si>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</si>
  <si>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</si>
  <si>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</si>
  <si>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</si>
  <si>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</si>
  <si>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</si>
  <si>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</si>
  <si>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</si>
  <si>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</si>
  <si>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</si>
  <si>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</si>
  <si>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</si>
  <si>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</si>
  <si>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</si>
  <si>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</si>
  <si>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</si>
  <si>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</si>
  <si>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</si>
  <si>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Тюменский район, д. Чёрная речка</t>
  </si>
  <si>
    <t>№Т13/21/0171-ДТП от 16.04.2021 ООО "Селекционно-генетический центр мясного овцеводства"</t>
  </si>
  <si>
    <t>Тюменская область, Тюменский район,                   д. Чёрная речка</t>
  </si>
  <si>
    <t>ТП-10/0,4 кВ с ЛЭП-10-0,4 кВ</t>
  </si>
  <si>
    <t>концевая опора вновь сооружаемой АО "Россети Тюмень"  ВЛЗ 10 кВ от ВЛ 10 кВ Костылево, ПС 110 кВ Червишево</t>
  </si>
  <si>
    <t>III</t>
  </si>
  <si>
    <t xml:space="preserve">1. Проектирование и строительство ВЛЗ 10 кВ на железобетонных опорах изолированным алюминиевым проводом сечением до 50 мм2 включительно протяженностью 2 км до ТП-10/0,4 кВ заявителя с установкой реклоузера 10 кВ в месте присоединения отпайки к ВЛ 10 кВ Костылево.
2. Монтаж и подключение к сети прибора коммерческого учета электрической энергии (мощности) трехфазного прямого включения (ПКУ-10 кВ) на границе земельного участка.
3. Мероприятия по реконструкции объектов электросетевого хозяйства, необходимые для присоединения вновь сооружаемых ЛЭП-10 кВ
</t>
  </si>
  <si>
    <t>Строительство ВЛ с установкой реклоузера, монтаж и подключение к сети прибора коммерческого учета электрической энергии (мощности) трехфазного прямого включения</t>
  </si>
  <si>
    <t>ВЛ 10 кВ протяженностью 2 км.; реклоузер 1 шт.; ПКУ 1 т.у.</t>
  </si>
  <si>
    <t>1,62133 млн руб./км; 0,930405 млн руб./ шт.</t>
  </si>
  <si>
    <t>Мероприятие направлено на реализацию договора на технологическое присоединение от 16.04.2021 №Т13/21/0171-ДТП, заявителя ООО "Селекционно-генетический центр мясного овцеводства"</t>
  </si>
  <si>
    <t>2 км, 1 т.у., 1 шт. (в том числе прирост 2 км; 1 т.у.;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</si>
  <si>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- 2 км; показатель объема финансовых потребностей, необходимых для реализации
мероприятий, направленных на выполнение требований законодательства (Фтз ) = 5.09924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</si>
  <si>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</si>
  <si>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</si>
  <si>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</si>
  <si>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</si>
  <si>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</si>
  <si>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</si>
  <si>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</si>
  <si>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</si>
  <si>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</si>
  <si>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M_NS3300.VL.0072</t>
  </si>
  <si>
    <t>ПКУ с ТТ и ТН 10 кВ; реклоузер</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</si>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</sst>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0" xfId="2" applyNumberFormat="1" applyFont="1"/>
    <xf numFmtId="2" fontId="11" fillId="0" borderId="1" xfId="100" applyNumberFormat="1" applyFont="1" applyFill="1" applyBorder="1" applyAlignment="1">
      <alignment horizontal="right" vertical="center" wrapText="1"/>
    </xf>
    <xf numFmtId="2" fontId="11" fillId="0" borderId="1" xfId="2" applyNumberFormat="1" applyFont="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89B7-4B9F-A0EC-A3ED35465F38}"/>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89B7-4B9F-A0EC-A3ED35465F3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3" t="s">
        <v>560</v>
      </c>
      <c r="B5" s="393"/>
      <c r="C5" s="393"/>
      <c r="D5" s="131"/>
      <c r="E5" s="131"/>
      <c r="F5" s="131"/>
      <c r="G5" s="131"/>
      <c r="H5" s="131"/>
      <c r="I5" s="131"/>
      <c r="J5" s="131"/>
    </row>
    <row r="6" spans="1:22" s="114" customFormat="1" ht="18.75" x14ac:dyDescent="0.3">
      <c r="A6" s="130"/>
      <c r="H6" s="129"/>
    </row>
    <row r="7" spans="1:22" s="114" customFormat="1" ht="18.75" x14ac:dyDescent="0.2">
      <c r="A7" s="397" t="s">
        <v>9</v>
      </c>
      <c r="B7" s="397"/>
      <c r="C7" s="39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8" t="s">
        <v>456</v>
      </c>
      <c r="B9" s="398"/>
      <c r="C9" s="39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9" t="s">
        <v>8</v>
      </c>
      <c r="B10" s="399"/>
      <c r="C10" s="399"/>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400" t="s">
        <v>561</v>
      </c>
      <c r="B12" s="400"/>
      <c r="C12" s="40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9" t="s">
        <v>7</v>
      </c>
      <c r="B13" s="399"/>
      <c r="C13" s="399"/>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401" t="s">
        <v>538</v>
      </c>
      <c r="B15" s="401"/>
      <c r="C15" s="401"/>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4" t="s">
        <v>6</v>
      </c>
      <c r="B16" s="394"/>
      <c r="C16" s="394"/>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5" t="s">
        <v>418</v>
      </c>
      <c r="B18" s="396"/>
      <c r="C18" s="396"/>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90"/>
      <c r="B24" s="391"/>
      <c r="C24" s="392"/>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90"/>
      <c r="B39" s="391"/>
      <c r="C39" s="392"/>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551</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90"/>
      <c r="B47" s="391"/>
      <c r="C47" s="392"/>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4">
        <f>'6.2. Паспорт фин осв ввод '!AC23</f>
        <v>5.0992319999999998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4">
        <f>'6.2. Паспорт фин осв ввод '!AC29</f>
        <v>4.2493599999999994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0" zoomScale="70" zoomScaleSheetLayoutView="70" workbookViewId="0">
      <selection activeCell="S23" sqref="S23"/>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14" customFormat="1" ht="15.75" x14ac:dyDescent="0.2">
      <c r="A5" s="130"/>
      <c r="H5" s="149"/>
      <c r="J5" s="149"/>
      <c r="M5" s="149"/>
    </row>
    <row r="6" spans="1:28" s="114" customFormat="1" ht="18.75" x14ac:dyDescent="0.2">
      <c r="A6" s="397" t="s">
        <v>9</v>
      </c>
      <c r="B6" s="397"/>
      <c r="C6" s="397"/>
      <c r="D6" s="397"/>
      <c r="E6" s="397"/>
      <c r="F6" s="397"/>
      <c r="G6" s="397"/>
      <c r="H6" s="397"/>
      <c r="I6" s="397"/>
      <c r="J6" s="397"/>
      <c r="K6" s="397"/>
      <c r="L6" s="397"/>
      <c r="M6" s="397"/>
      <c r="N6" s="397"/>
      <c r="O6" s="397"/>
      <c r="P6" s="397"/>
      <c r="Q6" s="397"/>
      <c r="R6" s="397"/>
      <c r="S6" s="397"/>
      <c r="T6" s="113"/>
      <c r="U6" s="113"/>
      <c r="V6" s="113"/>
      <c r="W6" s="113"/>
      <c r="X6" s="113"/>
      <c r="Y6" s="113"/>
      <c r="Z6" s="113"/>
      <c r="AA6" s="113"/>
      <c r="AB6" s="113"/>
    </row>
    <row r="7" spans="1:28" s="114" customFormat="1" ht="18.75" x14ac:dyDescent="0.2">
      <c r="A7" s="397"/>
      <c r="B7" s="397"/>
      <c r="C7" s="397"/>
      <c r="D7" s="397"/>
      <c r="E7" s="397"/>
      <c r="F7" s="397"/>
      <c r="G7" s="397"/>
      <c r="H7" s="397"/>
      <c r="I7" s="397"/>
      <c r="J7" s="397"/>
      <c r="K7" s="397"/>
      <c r="L7" s="397"/>
      <c r="M7" s="397"/>
      <c r="N7" s="397"/>
      <c r="O7" s="397"/>
      <c r="P7" s="397"/>
      <c r="Q7" s="397"/>
      <c r="R7" s="397"/>
      <c r="S7" s="397"/>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399" t="s">
        <v>8</v>
      </c>
      <c r="B9" s="399"/>
      <c r="C9" s="399"/>
      <c r="D9" s="399"/>
      <c r="E9" s="399"/>
      <c r="F9" s="399"/>
      <c r="G9" s="399"/>
      <c r="H9" s="399"/>
      <c r="I9" s="399"/>
      <c r="J9" s="399"/>
      <c r="K9" s="399"/>
      <c r="L9" s="399"/>
      <c r="M9" s="399"/>
      <c r="N9" s="399"/>
      <c r="O9" s="399"/>
      <c r="P9" s="399"/>
      <c r="Q9" s="399"/>
      <c r="R9" s="399"/>
      <c r="S9" s="399"/>
      <c r="T9" s="113"/>
      <c r="U9" s="113"/>
      <c r="V9" s="113"/>
      <c r="W9" s="113"/>
      <c r="X9" s="113"/>
      <c r="Y9" s="113"/>
      <c r="Z9" s="113"/>
      <c r="AA9" s="113"/>
      <c r="AB9" s="113"/>
    </row>
    <row r="10" spans="1:28" s="114" customFormat="1" ht="18.75" x14ac:dyDescent="0.2">
      <c r="A10" s="397"/>
      <c r="B10" s="397"/>
      <c r="C10" s="397"/>
      <c r="D10" s="397"/>
      <c r="E10" s="397"/>
      <c r="F10" s="397"/>
      <c r="G10" s="397"/>
      <c r="H10" s="397"/>
      <c r="I10" s="397"/>
      <c r="J10" s="397"/>
      <c r="K10" s="397"/>
      <c r="L10" s="397"/>
      <c r="M10" s="397"/>
      <c r="N10" s="397"/>
      <c r="O10" s="397"/>
      <c r="P10" s="397"/>
      <c r="Q10" s="397"/>
      <c r="R10" s="397"/>
      <c r="S10" s="397"/>
      <c r="T10" s="113"/>
      <c r="U10" s="113"/>
      <c r="V10" s="113"/>
      <c r="W10" s="113"/>
      <c r="X10" s="113"/>
      <c r="Y10" s="113"/>
      <c r="Z10" s="113"/>
      <c r="AA10" s="113"/>
      <c r="AB10" s="113"/>
    </row>
    <row r="11" spans="1:28" s="114" customFormat="1" ht="18.75" x14ac:dyDescent="0.2">
      <c r="A11" s="402" t="str">
        <f>'1. паспорт местоположение'!A12:C12</f>
        <v>M_NS3300.VL.0072</v>
      </c>
      <c r="B11" s="402"/>
      <c r="C11" s="402"/>
      <c r="D11" s="402"/>
      <c r="E11" s="402"/>
      <c r="F11" s="402"/>
      <c r="G11" s="402"/>
      <c r="H11" s="402"/>
      <c r="I11" s="402"/>
      <c r="J11" s="402"/>
      <c r="K11" s="402"/>
      <c r="L11" s="402"/>
      <c r="M11" s="402"/>
      <c r="N11" s="402"/>
      <c r="O11" s="402"/>
      <c r="P11" s="402"/>
      <c r="Q11" s="402"/>
      <c r="R11" s="402"/>
      <c r="S11" s="402"/>
      <c r="T11" s="113"/>
      <c r="U11" s="113"/>
      <c r="V11" s="113"/>
      <c r="W11" s="113"/>
      <c r="X11" s="113"/>
      <c r="Y11" s="113"/>
      <c r="Z11" s="113"/>
      <c r="AA11" s="113"/>
      <c r="AB11" s="113"/>
    </row>
    <row r="12" spans="1:28" s="114"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13"/>
      <c r="U12" s="113"/>
      <c r="V12" s="113"/>
      <c r="W12" s="113"/>
      <c r="X12" s="113"/>
      <c r="Y12" s="113"/>
      <c r="Z12" s="113"/>
      <c r="AA12" s="113"/>
      <c r="AB12" s="113"/>
    </row>
    <row r="13" spans="1:28" s="134"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3"/>
      <c r="U13" s="203"/>
      <c r="V13" s="203"/>
      <c r="W13" s="203"/>
      <c r="X13" s="203"/>
      <c r="Y13" s="203"/>
      <c r="Z13" s="203"/>
      <c r="AA13" s="203"/>
      <c r="AB13" s="203"/>
    </row>
    <row r="14" spans="1:28" s="135" customFormat="1" ht="18" customHeight="1" x14ac:dyDescent="0.2">
      <c r="A14" s="402"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4" s="402"/>
      <c r="C14" s="402"/>
      <c r="D14" s="402"/>
      <c r="E14" s="402"/>
      <c r="F14" s="402"/>
      <c r="G14" s="402"/>
      <c r="H14" s="402"/>
      <c r="I14" s="402"/>
      <c r="J14" s="402"/>
      <c r="K14" s="402"/>
      <c r="L14" s="402"/>
      <c r="M14" s="402"/>
      <c r="N14" s="402"/>
      <c r="O14" s="402"/>
      <c r="P14" s="402"/>
      <c r="Q14" s="402"/>
      <c r="R14" s="402"/>
      <c r="S14" s="402"/>
      <c r="T14" s="112"/>
      <c r="U14" s="112"/>
      <c r="V14" s="112"/>
      <c r="W14" s="112"/>
      <c r="X14" s="112"/>
      <c r="Y14" s="112"/>
      <c r="Z14" s="112"/>
      <c r="AA14" s="112"/>
      <c r="AB14" s="112"/>
    </row>
    <row r="15" spans="1:28" s="135"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132"/>
      <c r="U15" s="132"/>
      <c r="V15" s="132"/>
      <c r="W15" s="132"/>
      <c r="X15" s="132"/>
      <c r="Y15" s="132"/>
      <c r="Z15" s="132"/>
      <c r="AA15" s="132"/>
      <c r="AB15" s="132"/>
    </row>
    <row r="16" spans="1:28" s="135"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204"/>
      <c r="U16" s="204"/>
      <c r="V16" s="204"/>
      <c r="W16" s="204"/>
      <c r="X16" s="204"/>
      <c r="Y16" s="204"/>
    </row>
    <row r="17" spans="1:28" s="135" customFormat="1" ht="45.75" customHeight="1" x14ac:dyDescent="0.2">
      <c r="A17" s="395" t="s">
        <v>393</v>
      </c>
      <c r="B17" s="395"/>
      <c r="C17" s="395"/>
      <c r="D17" s="395"/>
      <c r="E17" s="395"/>
      <c r="F17" s="395"/>
      <c r="G17" s="395"/>
      <c r="H17" s="395"/>
      <c r="I17" s="395"/>
      <c r="J17" s="395"/>
      <c r="K17" s="395"/>
      <c r="L17" s="395"/>
      <c r="M17" s="395"/>
      <c r="N17" s="395"/>
      <c r="O17" s="395"/>
      <c r="P17" s="395"/>
      <c r="Q17" s="395"/>
      <c r="R17" s="395"/>
      <c r="S17" s="395"/>
      <c r="T17" s="137"/>
      <c r="U17" s="137"/>
      <c r="V17" s="137"/>
      <c r="W17" s="137"/>
      <c r="X17" s="137"/>
      <c r="Y17" s="137"/>
      <c r="Z17" s="137"/>
      <c r="AA17" s="137"/>
      <c r="AB17" s="137"/>
    </row>
    <row r="18" spans="1:28" s="135"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04"/>
      <c r="U18" s="204"/>
      <c r="V18" s="204"/>
      <c r="W18" s="204"/>
      <c r="X18" s="204"/>
      <c r="Y18" s="204"/>
    </row>
    <row r="19" spans="1:28" s="135" customFormat="1" ht="30.75" customHeight="1" x14ac:dyDescent="0.2">
      <c r="A19" s="405" t="s">
        <v>5</v>
      </c>
      <c r="B19" s="405" t="s">
        <v>98</v>
      </c>
      <c r="C19" s="409" t="s">
        <v>289</v>
      </c>
      <c r="D19" s="405" t="s">
        <v>288</v>
      </c>
      <c r="E19" s="405" t="s">
        <v>97</v>
      </c>
      <c r="F19" s="405" t="s">
        <v>96</v>
      </c>
      <c r="G19" s="405" t="s">
        <v>284</v>
      </c>
      <c r="H19" s="406" t="s">
        <v>95</v>
      </c>
      <c r="I19" s="405" t="s">
        <v>94</v>
      </c>
      <c r="J19" s="406" t="s">
        <v>93</v>
      </c>
      <c r="K19" s="405" t="s">
        <v>92</v>
      </c>
      <c r="L19" s="405" t="s">
        <v>91</v>
      </c>
      <c r="M19" s="406" t="s">
        <v>90</v>
      </c>
      <c r="N19" s="405" t="s">
        <v>89</v>
      </c>
      <c r="O19" s="405" t="s">
        <v>88</v>
      </c>
      <c r="P19" s="405" t="s">
        <v>87</v>
      </c>
      <c r="Q19" s="405" t="s">
        <v>287</v>
      </c>
      <c r="R19" s="405"/>
      <c r="S19" s="405" t="s">
        <v>387</v>
      </c>
      <c r="T19" s="204"/>
      <c r="U19" s="204"/>
      <c r="V19" s="204"/>
      <c r="W19" s="204"/>
      <c r="X19" s="204"/>
      <c r="Y19" s="204"/>
    </row>
    <row r="20" spans="1:28" s="135" customFormat="1" ht="157.5" x14ac:dyDescent="0.2">
      <c r="A20" s="405"/>
      <c r="B20" s="405"/>
      <c r="C20" s="410"/>
      <c r="D20" s="405"/>
      <c r="E20" s="405"/>
      <c r="F20" s="405"/>
      <c r="G20" s="405"/>
      <c r="H20" s="406"/>
      <c r="I20" s="405"/>
      <c r="J20" s="406"/>
      <c r="K20" s="405"/>
      <c r="L20" s="405"/>
      <c r="M20" s="406"/>
      <c r="N20" s="405"/>
      <c r="O20" s="405"/>
      <c r="P20" s="405"/>
      <c r="Q20" s="219" t="s">
        <v>285</v>
      </c>
      <c r="R20" s="221" t="s">
        <v>286</v>
      </c>
      <c r="S20" s="405"/>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360" customHeight="1" x14ac:dyDescent="0.2">
      <c r="A22" s="211">
        <v>1</v>
      </c>
      <c r="B22" s="208" t="s">
        <v>540</v>
      </c>
      <c r="C22" s="208" t="s">
        <v>452</v>
      </c>
      <c r="D22" s="208" t="s">
        <v>532</v>
      </c>
      <c r="E22" s="209" t="s">
        <v>541</v>
      </c>
      <c r="F22" s="209" t="s">
        <v>542</v>
      </c>
      <c r="G22" s="209" t="s">
        <v>543</v>
      </c>
      <c r="H22" s="210">
        <v>0.45</v>
      </c>
      <c r="I22" s="208">
        <v>0</v>
      </c>
      <c r="J22" s="210">
        <v>0.45</v>
      </c>
      <c r="K22" s="208">
        <v>10</v>
      </c>
      <c r="L22" s="208" t="s">
        <v>544</v>
      </c>
      <c r="M22" s="294" t="s">
        <v>458</v>
      </c>
      <c r="N22" s="294" t="s">
        <v>458</v>
      </c>
      <c r="O22" s="294" t="s">
        <v>458</v>
      </c>
      <c r="P22" s="294" t="s">
        <v>458</v>
      </c>
      <c r="Q22" s="343" t="s">
        <v>545</v>
      </c>
      <c r="R22" s="210" t="s">
        <v>452</v>
      </c>
      <c r="S22" s="298">
        <v>6.0223535999999998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14" customFormat="1" x14ac:dyDescent="0.2">
      <c r="A7" s="130"/>
    </row>
    <row r="8" spans="1:20" s="114"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4"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14"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4" customFormat="1" ht="18.75" customHeight="1" x14ac:dyDescent="0.2">
      <c r="A13" s="398" t="str">
        <f>'2. паспорт  ТП'!A11:S11</f>
        <v>M_NS3300.VL.0072</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134"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5" customFormat="1" ht="43.5" customHeight="1" x14ac:dyDescent="0.2">
      <c r="A16" s="414"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6" s="414"/>
      <c r="C16" s="414"/>
      <c r="D16" s="414"/>
      <c r="E16" s="414"/>
      <c r="F16" s="414"/>
      <c r="G16" s="414"/>
      <c r="H16" s="414"/>
      <c r="I16" s="414"/>
      <c r="J16" s="414"/>
      <c r="K16" s="414"/>
      <c r="L16" s="414"/>
      <c r="M16" s="414"/>
      <c r="N16" s="414"/>
      <c r="O16" s="414"/>
      <c r="P16" s="414"/>
      <c r="Q16" s="414"/>
      <c r="R16" s="414"/>
      <c r="S16" s="414"/>
      <c r="T16" s="414"/>
    </row>
    <row r="17" spans="1:113" s="135"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113" s="135"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113" s="135" customFormat="1" ht="15" customHeight="1" x14ac:dyDescent="0.2">
      <c r="A19" s="396" t="s">
        <v>398</v>
      </c>
      <c r="B19" s="396"/>
      <c r="C19" s="396"/>
      <c r="D19" s="396"/>
      <c r="E19" s="396"/>
      <c r="F19" s="396"/>
      <c r="G19" s="396"/>
      <c r="H19" s="396"/>
      <c r="I19" s="396"/>
      <c r="J19" s="396"/>
      <c r="K19" s="396"/>
      <c r="L19" s="396"/>
      <c r="M19" s="396"/>
      <c r="N19" s="396"/>
      <c r="O19" s="396"/>
      <c r="P19" s="396"/>
      <c r="Q19" s="396"/>
      <c r="R19" s="396"/>
      <c r="S19" s="396"/>
      <c r="T19" s="396"/>
    </row>
    <row r="20" spans="1:113" s="154"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16" t="s">
        <v>5</v>
      </c>
      <c r="B21" s="419" t="s">
        <v>219</v>
      </c>
      <c r="C21" s="420"/>
      <c r="D21" s="423" t="s">
        <v>120</v>
      </c>
      <c r="E21" s="419" t="s">
        <v>426</v>
      </c>
      <c r="F21" s="420"/>
      <c r="G21" s="419" t="s">
        <v>238</v>
      </c>
      <c r="H21" s="420"/>
      <c r="I21" s="419" t="s">
        <v>119</v>
      </c>
      <c r="J21" s="420"/>
      <c r="K21" s="423" t="s">
        <v>118</v>
      </c>
      <c r="L21" s="419" t="s">
        <v>117</v>
      </c>
      <c r="M21" s="420"/>
      <c r="N21" s="419" t="s">
        <v>422</v>
      </c>
      <c r="O21" s="420"/>
      <c r="P21" s="423" t="s">
        <v>116</v>
      </c>
      <c r="Q21" s="411" t="s">
        <v>115</v>
      </c>
      <c r="R21" s="412"/>
      <c r="S21" s="411" t="s">
        <v>114</v>
      </c>
      <c r="T21" s="413"/>
    </row>
    <row r="22" spans="1:113" ht="204.75" customHeight="1" x14ac:dyDescent="0.25">
      <c r="A22" s="417"/>
      <c r="B22" s="421"/>
      <c r="C22" s="422"/>
      <c r="D22" s="426"/>
      <c r="E22" s="421"/>
      <c r="F22" s="422"/>
      <c r="G22" s="421"/>
      <c r="H22" s="422"/>
      <c r="I22" s="421"/>
      <c r="J22" s="422"/>
      <c r="K22" s="424"/>
      <c r="L22" s="421"/>
      <c r="M22" s="422"/>
      <c r="N22" s="421"/>
      <c r="O22" s="422"/>
      <c r="P22" s="424"/>
      <c r="Q22" s="116" t="s">
        <v>113</v>
      </c>
      <c r="R22" s="116" t="s">
        <v>397</v>
      </c>
      <c r="S22" s="116" t="s">
        <v>112</v>
      </c>
      <c r="T22" s="116" t="s">
        <v>111</v>
      </c>
    </row>
    <row r="23" spans="1:113" ht="51.75" customHeight="1" x14ac:dyDescent="0.25">
      <c r="A23" s="418"/>
      <c r="B23" s="116" t="s">
        <v>109</v>
      </c>
      <c r="C23" s="116" t="s">
        <v>110</v>
      </c>
      <c r="D23" s="424"/>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5" t="s">
        <v>432</v>
      </c>
      <c r="C28" s="425"/>
      <c r="D28" s="425"/>
      <c r="E28" s="425"/>
      <c r="F28" s="425"/>
      <c r="G28" s="425"/>
      <c r="H28" s="425"/>
      <c r="I28" s="425"/>
      <c r="J28" s="425"/>
      <c r="K28" s="425"/>
      <c r="L28" s="425"/>
      <c r="M28" s="425"/>
      <c r="N28" s="425"/>
      <c r="O28" s="425"/>
      <c r="P28" s="425"/>
      <c r="Q28" s="425"/>
      <c r="R28" s="42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8" t="s">
        <v>456</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8" t="str">
        <f>'1. паспорт местоположение'!A12:C12</f>
        <v>M_NS3300.VL.0072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4"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7"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135"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400</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154" customFormat="1" ht="21" customHeight="1" x14ac:dyDescent="0.25"/>
    <row r="21" spans="1:27" ht="15.75" customHeight="1" x14ac:dyDescent="0.25">
      <c r="A21" s="423" t="s">
        <v>5</v>
      </c>
      <c r="B21" s="419" t="s">
        <v>406</v>
      </c>
      <c r="C21" s="420"/>
      <c r="D21" s="419" t="s">
        <v>408</v>
      </c>
      <c r="E21" s="420"/>
      <c r="F21" s="411" t="s">
        <v>92</v>
      </c>
      <c r="G21" s="413"/>
      <c r="H21" s="413"/>
      <c r="I21" s="412"/>
      <c r="J21" s="423" t="s">
        <v>409</v>
      </c>
      <c r="K21" s="419" t="s">
        <v>410</v>
      </c>
      <c r="L21" s="420"/>
      <c r="M21" s="419" t="s">
        <v>411</v>
      </c>
      <c r="N21" s="420"/>
      <c r="O21" s="419" t="s">
        <v>399</v>
      </c>
      <c r="P21" s="420"/>
      <c r="Q21" s="419" t="s">
        <v>125</v>
      </c>
      <c r="R21" s="420"/>
      <c r="S21" s="423" t="s">
        <v>124</v>
      </c>
      <c r="T21" s="423" t="s">
        <v>412</v>
      </c>
      <c r="U21" s="423" t="s">
        <v>407</v>
      </c>
      <c r="V21" s="419" t="s">
        <v>123</v>
      </c>
      <c r="W21" s="420"/>
      <c r="X21" s="411" t="s">
        <v>115</v>
      </c>
      <c r="Y21" s="413"/>
      <c r="Z21" s="411" t="s">
        <v>114</v>
      </c>
      <c r="AA21" s="413"/>
    </row>
    <row r="22" spans="1:27" ht="216" customHeight="1" x14ac:dyDescent="0.25">
      <c r="A22" s="426"/>
      <c r="B22" s="421"/>
      <c r="C22" s="422"/>
      <c r="D22" s="421"/>
      <c r="E22" s="422"/>
      <c r="F22" s="411" t="s">
        <v>122</v>
      </c>
      <c r="G22" s="412"/>
      <c r="H22" s="411" t="s">
        <v>121</v>
      </c>
      <c r="I22" s="412"/>
      <c r="J22" s="424"/>
      <c r="K22" s="421"/>
      <c r="L22" s="422"/>
      <c r="M22" s="421"/>
      <c r="N22" s="422"/>
      <c r="O22" s="421"/>
      <c r="P22" s="422"/>
      <c r="Q22" s="421"/>
      <c r="R22" s="422"/>
      <c r="S22" s="424"/>
      <c r="T22" s="424"/>
      <c r="U22" s="424"/>
      <c r="V22" s="421"/>
      <c r="W22" s="422"/>
      <c r="X22" s="116" t="s">
        <v>113</v>
      </c>
      <c r="Y22" s="116" t="s">
        <v>397</v>
      </c>
      <c r="Z22" s="116" t="s">
        <v>112</v>
      </c>
      <c r="AA22" s="116" t="s">
        <v>111</v>
      </c>
    </row>
    <row r="23" spans="1:27" ht="60" customHeight="1" x14ac:dyDescent="0.25">
      <c r="A23" s="424"/>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115" zoomScaleSheetLayoutView="115" workbookViewId="0">
      <selection activeCell="C29" sqref="C29"/>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3" t="str">
        <f>'1. паспорт местоположение'!A5:C5</f>
        <v>Год раскрытия информации: 2022 год</v>
      </c>
      <c r="B5" s="393"/>
      <c r="C5" s="39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7" t="s">
        <v>9</v>
      </c>
      <c r="B7" s="397"/>
      <c r="C7" s="397"/>
      <c r="D7" s="113"/>
      <c r="E7" s="113"/>
      <c r="F7" s="113"/>
      <c r="G7" s="113"/>
      <c r="H7" s="113"/>
      <c r="I7" s="113"/>
      <c r="J7" s="113"/>
      <c r="K7" s="113"/>
      <c r="L7" s="113"/>
      <c r="M7" s="113"/>
      <c r="N7" s="113"/>
      <c r="O7" s="113"/>
      <c r="P7" s="113"/>
      <c r="Q7" s="113"/>
      <c r="R7" s="113"/>
      <c r="S7" s="113"/>
      <c r="T7" s="113"/>
      <c r="U7" s="113"/>
    </row>
    <row r="8" spans="1:29" s="114" customFormat="1" ht="18.75" x14ac:dyDescent="0.2">
      <c r="A8" s="397"/>
      <c r="B8" s="397"/>
      <c r="C8" s="397"/>
      <c r="D8" s="147"/>
      <c r="E8" s="147"/>
      <c r="F8" s="147"/>
      <c r="G8" s="147"/>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99" t="s">
        <v>8</v>
      </c>
      <c r="B10" s="399"/>
      <c r="C10" s="399"/>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7"/>
      <c r="B11" s="397"/>
      <c r="C11" s="397"/>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M_NS3300.VL.0072</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9" t="s">
        <v>7</v>
      </c>
      <c r="B13" s="399"/>
      <c r="C13" s="399"/>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3"/>
      <c r="B14" s="403"/>
      <c r="C14" s="403"/>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4"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14"/>
      <c r="C15" s="414"/>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9" t="s">
        <v>6</v>
      </c>
      <c r="B16" s="399"/>
      <c r="C16" s="399"/>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7"/>
      <c r="B17" s="407"/>
      <c r="C17" s="407"/>
      <c r="D17" s="136"/>
      <c r="E17" s="136"/>
      <c r="F17" s="136"/>
      <c r="G17" s="136"/>
      <c r="H17" s="136"/>
      <c r="I17" s="136"/>
      <c r="J17" s="136"/>
      <c r="K17" s="136"/>
      <c r="L17" s="136"/>
      <c r="M17" s="136"/>
      <c r="N17" s="136"/>
      <c r="O17" s="136"/>
      <c r="P17" s="136"/>
      <c r="Q17" s="136"/>
      <c r="R17" s="136"/>
    </row>
    <row r="18" spans="1:21" s="135" customFormat="1" ht="27.75" customHeight="1" x14ac:dyDescent="0.2">
      <c r="A18" s="395" t="s">
        <v>392</v>
      </c>
      <c r="B18" s="395"/>
      <c r="C18" s="395"/>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530</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4" t="s">
        <v>60</v>
      </c>
      <c r="C23" s="295"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548</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49.5" x14ac:dyDescent="0.25">
      <c r="A27" s="143" t="s">
        <v>58</v>
      </c>
      <c r="B27" s="214" t="s">
        <v>405</v>
      </c>
      <c r="C27" s="373" t="s">
        <v>549</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9">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300">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3"/>
      <c r="AB6" s="113"/>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2"/>
      <c r="AB9" s="132"/>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3"/>
      <c r="AB10" s="113"/>
    </row>
    <row r="11" spans="1:28" x14ac:dyDescent="0.25">
      <c r="A11" s="398" t="str">
        <f>'3.3 паспорт описание'!A12:C12</f>
        <v>M_NS3300.VL.0072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2"/>
      <c r="AB12" s="132"/>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71"/>
      <c r="AB13" s="171"/>
    </row>
    <row r="14" spans="1:28" x14ac:dyDescent="0.25">
      <c r="A14" s="398" t="str">
        <f>'3.3 паспорт описание'!A15:C15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2"/>
      <c r="AB15" s="132"/>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2"/>
      <c r="AB16" s="172"/>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2"/>
      <c r="AB17" s="17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2"/>
      <c r="AB18" s="17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2"/>
      <c r="AB19" s="172"/>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2"/>
      <c r="AB20" s="172"/>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2"/>
      <c r="AB21" s="172"/>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3"/>
      <c r="AB22" s="173"/>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3" t="s">
        <v>9</v>
      </c>
      <c r="B7" s="443"/>
      <c r="C7" s="443"/>
      <c r="D7" s="443"/>
      <c r="E7" s="443"/>
      <c r="F7" s="443"/>
      <c r="G7" s="443"/>
      <c r="H7" s="443"/>
      <c r="I7" s="443"/>
      <c r="J7" s="443"/>
      <c r="K7" s="443"/>
      <c r="L7" s="443"/>
      <c r="M7" s="443"/>
      <c r="N7" s="443"/>
      <c r="O7" s="443"/>
      <c r="P7" s="12"/>
      <c r="Q7" s="12"/>
      <c r="R7" s="12"/>
      <c r="S7" s="12"/>
      <c r="T7" s="12"/>
      <c r="U7" s="12"/>
      <c r="V7" s="12"/>
      <c r="W7" s="12"/>
      <c r="X7" s="12"/>
      <c r="Y7" s="12"/>
      <c r="Z7" s="12"/>
    </row>
    <row r="8" spans="1:28" s="11" customFormat="1" ht="18.75" x14ac:dyDescent="0.2">
      <c r="A8" s="443"/>
      <c r="B8" s="443"/>
      <c r="C8" s="443"/>
      <c r="D8" s="443"/>
      <c r="E8" s="443"/>
      <c r="F8" s="443"/>
      <c r="G8" s="443"/>
      <c r="H8" s="443"/>
      <c r="I8" s="443"/>
      <c r="J8" s="443"/>
      <c r="K8" s="443"/>
      <c r="L8" s="443"/>
      <c r="M8" s="443"/>
      <c r="N8" s="443"/>
      <c r="O8" s="443"/>
      <c r="P8" s="12"/>
      <c r="Q8" s="12"/>
      <c r="R8" s="12"/>
      <c r="S8" s="12"/>
      <c r="T8" s="12"/>
      <c r="U8" s="12"/>
      <c r="V8" s="12"/>
      <c r="W8" s="12"/>
      <c r="X8" s="12"/>
      <c r="Y8" s="12"/>
      <c r="Z8" s="12"/>
    </row>
    <row r="9" spans="1:28" s="11"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37" t="s">
        <v>8</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3"/>
      <c r="B11" s="443"/>
      <c r="C11" s="443"/>
      <c r="D11" s="443"/>
      <c r="E11" s="443"/>
      <c r="F11" s="443"/>
      <c r="G11" s="443"/>
      <c r="H11" s="443"/>
      <c r="I11" s="443"/>
      <c r="J11" s="443"/>
      <c r="K11" s="443"/>
      <c r="L11" s="443"/>
      <c r="M11" s="443"/>
      <c r="N11" s="443"/>
      <c r="O11" s="443"/>
      <c r="P11" s="12"/>
      <c r="Q11" s="12"/>
      <c r="R11" s="12"/>
      <c r="S11" s="12"/>
      <c r="T11" s="12"/>
      <c r="U11" s="12"/>
      <c r="V11" s="12"/>
      <c r="W11" s="12"/>
      <c r="X11" s="12"/>
      <c r="Y11" s="12"/>
      <c r="Z11" s="12"/>
    </row>
    <row r="12" spans="1:28" s="11" customFormat="1" ht="18.75" x14ac:dyDescent="0.2">
      <c r="A12" s="436" t="str">
        <f>'3.4. Паспорт надежность'!A11:Z11</f>
        <v>M_NS3300.VL.0072</v>
      </c>
      <c r="B12" s="436"/>
      <c r="C12" s="436"/>
      <c r="D12" s="436"/>
      <c r="E12" s="436"/>
      <c r="F12" s="436"/>
      <c r="G12" s="436"/>
      <c r="H12" s="436"/>
      <c r="I12" s="436"/>
      <c r="J12" s="436"/>
      <c r="K12" s="436"/>
      <c r="L12" s="436"/>
      <c r="M12" s="436"/>
      <c r="N12" s="436"/>
      <c r="O12" s="436"/>
      <c r="P12" s="12"/>
      <c r="Q12" s="12"/>
      <c r="R12" s="12"/>
      <c r="S12" s="12"/>
      <c r="T12" s="12"/>
      <c r="U12" s="12"/>
      <c r="V12" s="12"/>
      <c r="W12" s="12"/>
      <c r="X12" s="12"/>
      <c r="Y12" s="12"/>
      <c r="Z12" s="12"/>
    </row>
    <row r="13" spans="1:28" s="11" customFormat="1" ht="18.75" x14ac:dyDescent="0.2">
      <c r="A13" s="437" t="s">
        <v>7</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4"/>
      <c r="B14" s="444"/>
      <c r="C14" s="444"/>
      <c r="D14" s="444"/>
      <c r="E14" s="444"/>
      <c r="F14" s="444"/>
      <c r="G14" s="444"/>
      <c r="H14" s="444"/>
      <c r="I14" s="444"/>
      <c r="J14" s="444"/>
      <c r="K14" s="444"/>
      <c r="L14" s="444"/>
      <c r="M14" s="444"/>
      <c r="N14" s="444"/>
      <c r="O14" s="444"/>
      <c r="P14" s="9"/>
      <c r="Q14" s="9"/>
      <c r="R14" s="9"/>
      <c r="S14" s="9"/>
      <c r="T14" s="9"/>
      <c r="U14" s="9"/>
      <c r="V14" s="9"/>
      <c r="W14" s="9"/>
      <c r="X14" s="9"/>
      <c r="Y14" s="9"/>
      <c r="Z14" s="9"/>
    </row>
    <row r="15" spans="1:28" s="2" customFormat="1" ht="25.5" customHeight="1" x14ac:dyDescent="0.2">
      <c r="A15" s="436" t="str">
        <f>'3.4. Паспорт надежность'!A14:Z14</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36"/>
      <c r="C15" s="436"/>
      <c r="D15" s="436"/>
      <c r="E15" s="436"/>
      <c r="F15" s="436"/>
      <c r="G15" s="436"/>
      <c r="H15" s="436"/>
      <c r="I15" s="436"/>
      <c r="J15" s="436"/>
      <c r="K15" s="436"/>
      <c r="L15" s="436"/>
      <c r="M15" s="436"/>
      <c r="N15" s="436"/>
      <c r="O15" s="436"/>
      <c r="P15" s="7"/>
      <c r="Q15" s="7"/>
      <c r="R15" s="7"/>
      <c r="S15" s="7"/>
      <c r="T15" s="7"/>
      <c r="U15" s="7"/>
      <c r="V15" s="7"/>
      <c r="W15" s="7"/>
      <c r="X15" s="7"/>
      <c r="Y15" s="7"/>
      <c r="Z15" s="7"/>
    </row>
    <row r="16" spans="1:28" s="2" customFormat="1" ht="15" customHeight="1" x14ac:dyDescent="0.2">
      <c r="A16" s="437" t="s">
        <v>6</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2" customFormat="1" ht="15" customHeight="1" x14ac:dyDescent="0.2">
      <c r="A17" s="445"/>
      <c r="B17" s="445"/>
      <c r="C17" s="445"/>
      <c r="D17" s="445"/>
      <c r="E17" s="445"/>
      <c r="F17" s="445"/>
      <c r="G17" s="445"/>
      <c r="H17" s="445"/>
      <c r="I17" s="445"/>
      <c r="J17" s="445"/>
      <c r="K17" s="445"/>
      <c r="L17" s="445"/>
      <c r="M17" s="445"/>
      <c r="N17" s="445"/>
      <c r="O17" s="445"/>
      <c r="P17" s="3"/>
      <c r="Q17" s="3"/>
      <c r="R17" s="3"/>
      <c r="S17" s="3"/>
      <c r="T17" s="3"/>
      <c r="U17" s="3"/>
      <c r="V17" s="3"/>
      <c r="W17" s="3"/>
    </row>
    <row r="18" spans="1:26" s="2" customFormat="1" ht="91.5" customHeight="1" x14ac:dyDescent="0.2">
      <c r="A18" s="435" t="s">
        <v>401</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39" t="s">
        <v>5</v>
      </c>
      <c r="B19" s="439" t="s">
        <v>86</v>
      </c>
      <c r="C19" s="439" t="s">
        <v>85</v>
      </c>
      <c r="D19" s="439" t="s">
        <v>74</v>
      </c>
      <c r="E19" s="440" t="s">
        <v>84</v>
      </c>
      <c r="F19" s="441"/>
      <c r="G19" s="441"/>
      <c r="H19" s="441"/>
      <c r="I19" s="442"/>
      <c r="J19" s="439" t="s">
        <v>83</v>
      </c>
      <c r="K19" s="439"/>
      <c r="L19" s="439"/>
      <c r="M19" s="439"/>
      <c r="N19" s="439"/>
      <c r="O19" s="439"/>
      <c r="P19" s="3"/>
      <c r="Q19" s="3"/>
      <c r="R19" s="3"/>
      <c r="S19" s="3"/>
      <c r="T19" s="3"/>
      <c r="U19" s="3"/>
      <c r="V19" s="3"/>
      <c r="W19" s="3"/>
    </row>
    <row r="20" spans="1:26" s="2" customFormat="1" ht="51" customHeight="1" x14ac:dyDescent="0.2">
      <c r="A20" s="439"/>
      <c r="B20" s="439"/>
      <c r="C20" s="439"/>
      <c r="D20" s="4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M10" zoomScale="55" zoomScaleNormal="100" zoomScaleSheetLayoutView="55" zoomScalePageLayoutView="50" workbookViewId="0">
      <selection activeCell="R39" sqref="R39"/>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7"/>
      <c r="J1" s="337"/>
      <c r="K1" s="25" t="s">
        <v>67</v>
      </c>
      <c r="AR1" s="25" t="s">
        <v>67</v>
      </c>
    </row>
    <row r="2" spans="1:53" s="11" customFormat="1" ht="18.75" customHeight="1" x14ac:dyDescent="0.3">
      <c r="A2" s="15"/>
      <c r="I2" s="337"/>
      <c r="J2" s="337"/>
      <c r="K2" s="13" t="s">
        <v>10</v>
      </c>
      <c r="AR2" s="13" t="s">
        <v>10</v>
      </c>
    </row>
    <row r="3" spans="1:53" s="11" customFormat="1" ht="18.75" x14ac:dyDescent="0.3">
      <c r="A3" s="14"/>
      <c r="I3" s="337"/>
      <c r="J3" s="337"/>
      <c r="K3" s="13" t="s">
        <v>535</v>
      </c>
      <c r="AR3" s="13" t="s">
        <v>536</v>
      </c>
    </row>
    <row r="4" spans="1:53" s="11" customFormat="1" ht="18.75" x14ac:dyDescent="0.3">
      <c r="A4" s="14"/>
      <c r="I4" s="337"/>
      <c r="J4" s="337"/>
      <c r="K4" s="13"/>
    </row>
    <row r="5" spans="1:53" s="11" customFormat="1" ht="18.75" customHeight="1" x14ac:dyDescent="0.2">
      <c r="A5" s="438" t="s">
        <v>560</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53" s="11" customFormat="1" ht="18.75" x14ac:dyDescent="0.3">
      <c r="A6" s="360"/>
      <c r="B6" s="15"/>
      <c r="C6" s="15"/>
      <c r="D6" s="15"/>
      <c r="E6" s="15"/>
      <c r="F6" s="15"/>
      <c r="G6" s="15"/>
      <c r="H6" s="15"/>
      <c r="I6" s="340"/>
      <c r="J6" s="34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1" t="s">
        <v>9</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row>
    <row r="8" spans="1:53" s="11" customFormat="1" ht="18.75" x14ac:dyDescent="0.2">
      <c r="A8" s="361"/>
      <c r="B8" s="361"/>
      <c r="C8" s="361"/>
      <c r="D8" s="361"/>
      <c r="E8" s="361"/>
      <c r="F8" s="361"/>
      <c r="G8" s="361"/>
      <c r="H8" s="361"/>
      <c r="I8" s="361"/>
      <c r="J8" s="361"/>
      <c r="K8" s="361"/>
      <c r="L8" s="362"/>
      <c r="M8" s="362"/>
      <c r="N8" s="362"/>
      <c r="O8" s="362"/>
      <c r="P8" s="362"/>
      <c r="Q8" s="362"/>
      <c r="R8" s="362"/>
      <c r="S8" s="362"/>
      <c r="T8" s="362"/>
      <c r="U8" s="362"/>
      <c r="V8" s="362"/>
      <c r="W8" s="362"/>
      <c r="X8" s="362"/>
      <c r="Y8" s="36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0" t="s">
        <v>456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row>
    <row r="10" spans="1:53" s="11" customFormat="1" ht="18.75" customHeight="1" x14ac:dyDescent="0.2">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row>
    <row r="11" spans="1:53" s="11" customFormat="1" ht="18.75" x14ac:dyDescent="0.2">
      <c r="A11" s="361"/>
      <c r="B11" s="361"/>
      <c r="C11" s="361"/>
      <c r="D11" s="361"/>
      <c r="E11" s="361"/>
      <c r="F11" s="361"/>
      <c r="G11" s="361"/>
      <c r="H11" s="361"/>
      <c r="I11" s="361"/>
      <c r="J11" s="361"/>
      <c r="K11" s="361"/>
      <c r="L11" s="362"/>
      <c r="M11" s="362"/>
      <c r="N11" s="362"/>
      <c r="O11" s="362"/>
      <c r="P11" s="362"/>
      <c r="Q11" s="362"/>
      <c r="R11" s="362"/>
      <c r="S11" s="362"/>
      <c r="T11" s="362"/>
      <c r="U11" s="362"/>
      <c r="V11" s="362"/>
      <c r="W11" s="362"/>
      <c r="X11" s="362"/>
      <c r="Y11" s="36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0" t="str">
        <f>'1. паспорт местоположение'!A12:C12</f>
        <v>M_NS3300.VL.0072</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53" s="11" customFormat="1" ht="18.75" customHeight="1" x14ac:dyDescent="0.2">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row>
    <row r="14" spans="1:53"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63"/>
      <c r="AA14" s="363"/>
      <c r="AB14" s="363"/>
      <c r="AC14" s="363"/>
      <c r="AD14" s="363"/>
      <c r="AE14" s="363"/>
      <c r="AF14" s="363"/>
      <c r="AG14" s="363"/>
      <c r="AH14" s="363"/>
      <c r="AI14" s="363"/>
      <c r="AJ14" s="363"/>
      <c r="AK14" s="363"/>
      <c r="AL14" s="363"/>
      <c r="AM14" s="363"/>
      <c r="AN14" s="363"/>
      <c r="AO14" s="363"/>
      <c r="AP14" s="363"/>
      <c r="AQ14" s="363"/>
      <c r="AR14" s="363"/>
    </row>
    <row r="15" spans="1:53" s="2" customFormat="1" ht="45.75" customHeight="1" x14ac:dyDescent="0.2">
      <c r="A15" s="447"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7"/>
      <c r="AY15" s="447"/>
      <c r="AZ15" s="447"/>
      <c r="BA15" s="447"/>
    </row>
    <row r="16" spans="1:53" s="2" customFormat="1" ht="15" customHeight="1" x14ac:dyDescent="0.2">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row>
    <row r="17" spans="1:52"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row>
    <row r="18" spans="1:52" s="2" customFormat="1" ht="15" customHeight="1" x14ac:dyDescent="0.2">
      <c r="A18" s="448" t="s">
        <v>537</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52" s="328" customFormat="1" ht="18.75" x14ac:dyDescent="0.25">
      <c r="AO19" s="338"/>
      <c r="AP19" s="338"/>
      <c r="AQ19" s="338"/>
      <c r="AR19" s="25"/>
    </row>
    <row r="20" spans="1:52" s="328" customFormat="1" ht="18.75" x14ac:dyDescent="0.3">
      <c r="AO20" s="338"/>
      <c r="AP20" s="338"/>
      <c r="AQ20" s="338"/>
      <c r="AR20" s="13"/>
    </row>
    <row r="21" spans="1:52" s="328" customFormat="1" ht="20.25" customHeight="1" x14ac:dyDescent="0.3">
      <c r="AO21" s="338"/>
      <c r="AP21" s="338"/>
      <c r="AQ21" s="338"/>
      <c r="AR21" s="13"/>
    </row>
    <row r="22" spans="1:52" s="2" customFormat="1" ht="1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52" s="328" customFormat="1" x14ac:dyDescent="0.25">
      <c r="A23" s="359"/>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row>
    <row r="24" spans="1:52" s="233" customFormat="1" ht="16.5" thickBot="1" x14ac:dyDescent="0.3">
      <c r="A24" s="232" t="s">
        <v>272</v>
      </c>
      <c r="B24" s="232" t="s">
        <v>0</v>
      </c>
      <c r="D24" s="234"/>
      <c r="E24" s="235"/>
      <c r="F24" s="235"/>
      <c r="G24" s="235"/>
      <c r="H24" s="235"/>
      <c r="M24" s="310"/>
    </row>
    <row r="25" spans="1:52" x14ac:dyDescent="0.25">
      <c r="A25" s="236" t="s">
        <v>437</v>
      </c>
      <c r="B25" s="237">
        <f>4249.36666666667*1000</f>
        <v>4249366.6666666707</v>
      </c>
      <c r="C25" s="233"/>
      <c r="D25" s="233"/>
      <c r="E25" s="233"/>
      <c r="F25" s="233"/>
      <c r="G25" s="233"/>
      <c r="H25" s="233"/>
      <c r="I25" s="233"/>
      <c r="J25" s="233"/>
      <c r="K25" s="233"/>
      <c r="L25" s="233"/>
      <c r="M25" s="310"/>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10"/>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10"/>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46" t="s">
        <v>269</v>
      </c>
      <c r="E28" s="446"/>
      <c r="F28" s="244">
        <f>SUM(B95:AA95)</f>
        <v>1.4445998388291303E-2</v>
      </c>
      <c r="G28" s="233"/>
      <c r="H28" s="233"/>
      <c r="I28" s="233"/>
      <c r="J28" s="233"/>
      <c r="K28" s="245"/>
      <c r="L28" s="233"/>
      <c r="M28" s="310"/>
      <c r="N28" s="311"/>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240695.96669217889</v>
      </c>
      <c r="C29" s="233"/>
      <c r="D29" s="446" t="s">
        <v>267</v>
      </c>
      <c r="E29" s="446"/>
      <c r="F29" s="244">
        <f>IF(SUM(B96:AA96)=0,"не окупается",SUM(B96:AA96))</f>
        <v>1.6063950207779953E-2</v>
      </c>
      <c r="G29" s="233"/>
      <c r="H29" s="233"/>
      <c r="I29" s="233"/>
      <c r="J29" s="233"/>
      <c r="K29" s="245"/>
      <c r="L29" s="233"/>
      <c r="M29" s="310"/>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46" t="s">
        <v>501</v>
      </c>
      <c r="E30" s="446"/>
      <c r="F30" s="248">
        <f>M93</f>
        <v>415807307.36880773</v>
      </c>
      <c r="G30" s="233"/>
      <c r="H30" s="233"/>
      <c r="I30" s="233"/>
      <c r="J30" s="233"/>
      <c r="K30" s="245"/>
      <c r="L30" s="233"/>
      <c r="M30" s="310"/>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46" t="s">
        <v>438</v>
      </c>
      <c r="E31" s="446"/>
      <c r="F31" s="380" t="str">
        <f>IF(F30&gt;0,"да","нет")</f>
        <v>да</v>
      </c>
      <c r="G31" s="233"/>
      <c r="H31" s="233"/>
      <c r="I31" s="233"/>
      <c r="J31" s="233"/>
      <c r="K31" s="245"/>
      <c r="L31" s="233"/>
      <c r="M31" s="310"/>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5077.5235169491534</v>
      </c>
      <c r="C32" s="233"/>
      <c r="D32" s="233"/>
      <c r="E32" s="233"/>
      <c r="F32" s="233"/>
      <c r="G32" s="233"/>
      <c r="H32" s="233"/>
      <c r="I32" s="233"/>
      <c r="J32" s="233"/>
      <c r="K32" s="233"/>
      <c r="L32" s="233"/>
      <c r="M32" s="310"/>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10"/>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10"/>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10"/>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10"/>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10"/>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10"/>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10"/>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10"/>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10"/>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10"/>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10"/>
      <c r="N43" s="233"/>
      <c r="O43" s="233"/>
      <c r="P43" s="233"/>
      <c r="Q43" s="233"/>
      <c r="R43" s="233"/>
      <c r="S43" s="233"/>
      <c r="T43" s="233"/>
      <c r="U43" s="233"/>
      <c r="V43" s="233"/>
      <c r="W43" s="233"/>
      <c r="X43" s="233"/>
      <c r="Y43" s="233"/>
      <c r="Z43" s="312"/>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10"/>
      <c r="N44" s="233"/>
      <c r="O44" s="233"/>
      <c r="P44" s="233"/>
      <c r="Q44" s="233"/>
      <c r="R44" s="233"/>
      <c r="S44" s="233"/>
      <c r="T44" s="233"/>
      <c r="U44" s="313"/>
      <c r="V44" s="313"/>
      <c r="W44" s="313"/>
      <c r="X44" s="313"/>
      <c r="Y44" s="313"/>
      <c r="Z44" s="31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10"/>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10"/>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74">
        <f>B47+1</f>
        <v>2022</v>
      </c>
      <c r="D47" s="374">
        <f>C47+1</f>
        <v>2023</v>
      </c>
      <c r="E47" s="374">
        <f t="shared" ref="E47:AZ47" si="0">D47+1</f>
        <v>2024</v>
      </c>
      <c r="F47" s="374">
        <f t="shared" si="0"/>
        <v>2025</v>
      </c>
      <c r="G47" s="374">
        <f t="shared" si="0"/>
        <v>2026</v>
      </c>
      <c r="H47" s="374">
        <f t="shared" si="0"/>
        <v>2027</v>
      </c>
      <c r="I47" s="374">
        <f t="shared" si="0"/>
        <v>2028</v>
      </c>
      <c r="J47" s="374">
        <f t="shared" si="0"/>
        <v>2029</v>
      </c>
      <c r="K47" s="374">
        <f t="shared" si="0"/>
        <v>2030</v>
      </c>
      <c r="L47" s="374">
        <f t="shared" si="0"/>
        <v>2031</v>
      </c>
      <c r="M47" s="375">
        <f t="shared" si="0"/>
        <v>2032</v>
      </c>
      <c r="N47" s="374">
        <f t="shared" si="0"/>
        <v>2033</v>
      </c>
      <c r="O47" s="374">
        <f t="shared" si="0"/>
        <v>2034</v>
      </c>
      <c r="P47" s="374">
        <f t="shared" si="0"/>
        <v>2035</v>
      </c>
      <c r="Q47" s="374">
        <f t="shared" si="0"/>
        <v>2036</v>
      </c>
      <c r="R47" s="374">
        <f t="shared" si="0"/>
        <v>2037</v>
      </c>
      <c r="S47" s="374">
        <f t="shared" si="0"/>
        <v>2038</v>
      </c>
      <c r="T47" s="374">
        <f t="shared" si="0"/>
        <v>2039</v>
      </c>
      <c r="U47" s="374">
        <f t="shared" si="0"/>
        <v>2040</v>
      </c>
      <c r="V47" s="374">
        <f t="shared" si="0"/>
        <v>2041</v>
      </c>
      <c r="W47" s="374">
        <f t="shared" si="0"/>
        <v>2042</v>
      </c>
      <c r="X47" s="374">
        <f t="shared" si="0"/>
        <v>2043</v>
      </c>
      <c r="Y47" s="374">
        <f t="shared" si="0"/>
        <v>2044</v>
      </c>
      <c r="Z47" s="374">
        <f t="shared" si="0"/>
        <v>2045</v>
      </c>
      <c r="AA47" s="374">
        <f t="shared" si="0"/>
        <v>2046</v>
      </c>
      <c r="AB47" s="374">
        <f t="shared" si="0"/>
        <v>2047</v>
      </c>
      <c r="AC47" s="374">
        <f t="shared" si="0"/>
        <v>2048</v>
      </c>
      <c r="AD47" s="374">
        <f t="shared" si="0"/>
        <v>2049</v>
      </c>
      <c r="AE47" s="374">
        <f t="shared" si="0"/>
        <v>2050</v>
      </c>
      <c r="AF47" s="374">
        <f t="shared" si="0"/>
        <v>2051</v>
      </c>
      <c r="AG47" s="374">
        <f t="shared" si="0"/>
        <v>2052</v>
      </c>
      <c r="AH47" s="374">
        <f t="shared" si="0"/>
        <v>2053</v>
      </c>
      <c r="AI47" s="374">
        <f t="shared" si="0"/>
        <v>2054</v>
      </c>
      <c r="AJ47" s="374">
        <f t="shared" si="0"/>
        <v>2055</v>
      </c>
      <c r="AK47" s="374">
        <f t="shared" si="0"/>
        <v>2056</v>
      </c>
      <c r="AL47" s="374">
        <f t="shared" si="0"/>
        <v>2057</v>
      </c>
      <c r="AM47" s="374">
        <f t="shared" si="0"/>
        <v>2058</v>
      </c>
      <c r="AN47" s="374">
        <f t="shared" si="0"/>
        <v>2059</v>
      </c>
      <c r="AO47" s="374">
        <f t="shared" si="0"/>
        <v>2060</v>
      </c>
      <c r="AP47" s="374">
        <f t="shared" si="0"/>
        <v>2061</v>
      </c>
      <c r="AQ47" s="374">
        <f t="shared" si="0"/>
        <v>2062</v>
      </c>
      <c r="AR47" s="374">
        <f t="shared" si="0"/>
        <v>2063</v>
      </c>
      <c r="AS47" s="374">
        <f t="shared" si="0"/>
        <v>2064</v>
      </c>
      <c r="AT47" s="374">
        <f t="shared" si="0"/>
        <v>2065</v>
      </c>
      <c r="AU47" s="374">
        <f t="shared" si="0"/>
        <v>2066</v>
      </c>
      <c r="AV47" s="374">
        <f t="shared" si="0"/>
        <v>2067</v>
      </c>
      <c r="AW47" s="374">
        <f t="shared" si="0"/>
        <v>2068</v>
      </c>
      <c r="AX47" s="374">
        <f t="shared" si="0"/>
        <v>2069</v>
      </c>
      <c r="AY47" s="374">
        <f t="shared" si="0"/>
        <v>2070</v>
      </c>
      <c r="AZ47" s="374">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14">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3011176.8000000003</v>
      </c>
      <c r="C50" s="265">
        <f>C51*1000</f>
        <v>2007451.2000000002</v>
      </c>
      <c r="D50" s="265">
        <f t="shared" ref="D50:AZ50" si="2">D51*1000</f>
        <v>7484354.2893750016</v>
      </c>
      <c r="E50" s="265">
        <f t="shared" si="2"/>
        <v>7708896.807</v>
      </c>
      <c r="F50" s="265">
        <f t="shared" si="2"/>
        <v>7940176.3927500006</v>
      </c>
      <c r="G50" s="265">
        <f t="shared" si="2"/>
        <v>8178377.9857500009</v>
      </c>
      <c r="H50" s="265">
        <f t="shared" si="2"/>
        <v>8423729.3253224995</v>
      </c>
      <c r="I50" s="265">
        <f t="shared" si="2"/>
        <v>8676441.2050821763</v>
      </c>
      <c r="J50" s="265">
        <f t="shared" si="2"/>
        <v>8936734.4412346408</v>
      </c>
      <c r="K50" s="265">
        <f t="shared" si="2"/>
        <v>9204836.4744716827</v>
      </c>
      <c r="L50" s="265">
        <f t="shared" si="2"/>
        <v>9480981.5687058307</v>
      </c>
      <c r="M50" s="376">
        <f t="shared" si="2"/>
        <v>9758896.398678435</v>
      </c>
      <c r="N50" s="265">
        <f t="shared" si="2"/>
        <v>10051663.290638788</v>
      </c>
      <c r="O50" s="265">
        <f t="shared" si="2"/>
        <v>10353213.189357951</v>
      </c>
      <c r="P50" s="265">
        <f t="shared" si="2"/>
        <v>10663809.585038692</v>
      </c>
      <c r="Q50" s="265">
        <f t="shared" si="2"/>
        <v>10983723.872589855</v>
      </c>
      <c r="R50" s="265">
        <f t="shared" si="2"/>
        <v>11313235.588767549</v>
      </c>
      <c r="S50" s="265">
        <f t="shared" si="2"/>
        <v>11652632.656430576</v>
      </c>
      <c r="T50" s="265">
        <f t="shared" si="2"/>
        <v>12002211.636123491</v>
      </c>
      <c r="U50" s="265">
        <f t="shared" si="2"/>
        <v>12362277.985207198</v>
      </c>
      <c r="V50" s="265">
        <f t="shared" si="2"/>
        <v>12733146.324763415</v>
      </c>
      <c r="W50" s="265">
        <f t="shared" si="2"/>
        <v>13115140.714506319</v>
      </c>
      <c r="X50" s="265">
        <f t="shared" si="2"/>
        <v>13508594.935941508</v>
      </c>
      <c r="Y50" s="265">
        <f t="shared" si="2"/>
        <v>13913852.784019757</v>
      </c>
      <c r="Z50" s="265">
        <f t="shared" si="2"/>
        <v>14331268.367540348</v>
      </c>
      <c r="AA50" s="265">
        <f t="shared" si="2"/>
        <v>14761206.418566559</v>
      </c>
      <c r="AB50" s="265">
        <f t="shared" si="2"/>
        <v>15204042.611123554</v>
      </c>
      <c r="AC50" s="265">
        <f t="shared" si="2"/>
        <v>15660163.889457261</v>
      </c>
      <c r="AD50" s="265">
        <f t="shared" si="2"/>
        <v>16129968.80614098</v>
      </c>
      <c r="AE50" s="265">
        <f t="shared" si="2"/>
        <v>16613867.870325208</v>
      </c>
      <c r="AF50" s="265">
        <f t="shared" si="2"/>
        <v>17112283.906434968</v>
      </c>
      <c r="AG50" s="265">
        <f t="shared" si="2"/>
        <v>17625652.423628017</v>
      </c>
      <c r="AH50" s="265">
        <f t="shared" si="2"/>
        <v>18154421.996336859</v>
      </c>
      <c r="AI50" s="265">
        <f t="shared" si="2"/>
        <v>18699054.656226963</v>
      </c>
      <c r="AJ50" s="265">
        <f t="shared" si="2"/>
        <v>19260026.295913771</v>
      </c>
      <c r="AK50" s="265">
        <f t="shared" si="2"/>
        <v>19837827.084791187</v>
      </c>
      <c r="AL50" s="265">
        <f t="shared" si="2"/>
        <v>20432961.897334922</v>
      </c>
      <c r="AM50" s="265">
        <f t="shared" si="2"/>
        <v>21045950.754254971</v>
      </c>
      <c r="AN50" s="265">
        <f t="shared" si="2"/>
        <v>21677329.276882622</v>
      </c>
      <c r="AO50" s="265">
        <f t="shared" si="2"/>
        <v>22327649.155189097</v>
      </c>
      <c r="AP50" s="265">
        <f t="shared" si="2"/>
        <v>22997478.62984477</v>
      </c>
      <c r="AQ50" s="265">
        <f t="shared" si="2"/>
        <v>23687402.988740113</v>
      </c>
      <c r="AR50" s="265">
        <f t="shared" si="2"/>
        <v>24365450.946121406</v>
      </c>
      <c r="AS50" s="265">
        <f t="shared" si="2"/>
        <v>25096414.474505052</v>
      </c>
      <c r="AT50" s="265">
        <f t="shared" si="2"/>
        <v>25849306.908740204</v>
      </c>
      <c r="AU50" s="265">
        <f t="shared" si="2"/>
        <v>26624786.116002414</v>
      </c>
      <c r="AV50" s="265">
        <f t="shared" si="2"/>
        <v>27423529.699482486</v>
      </c>
      <c r="AW50" s="265">
        <f t="shared" si="2"/>
        <v>28246235.590466961</v>
      </c>
      <c r="AX50" s="265">
        <f t="shared" si="2"/>
        <v>29093622.658180967</v>
      </c>
      <c r="AY50" s="265">
        <f t="shared" si="2"/>
        <v>29966431.337926399</v>
      </c>
      <c r="AZ50" s="265">
        <f t="shared" si="2"/>
        <v>30865424.278064195</v>
      </c>
    </row>
    <row r="51" spans="1:52" x14ac:dyDescent="0.25">
      <c r="A51" s="233" t="s">
        <v>511</v>
      </c>
      <c r="B51" s="233">
        <v>3011.1768000000002</v>
      </c>
      <c r="C51" s="377">
        <v>2007.4512000000002</v>
      </c>
      <c r="D51" s="377">
        <v>7484.3542893750018</v>
      </c>
      <c r="E51" s="377">
        <v>7708.8968070000001</v>
      </c>
      <c r="F51" s="377">
        <v>7940.1763927500006</v>
      </c>
      <c r="G51" s="377">
        <v>8178.3779857500012</v>
      </c>
      <c r="H51" s="377">
        <v>8423.7293253224998</v>
      </c>
      <c r="I51" s="377">
        <v>8676.4412050821757</v>
      </c>
      <c r="J51" s="377">
        <v>8936.7344412346411</v>
      </c>
      <c r="K51" s="377">
        <v>9204.8364744716819</v>
      </c>
      <c r="L51" s="377">
        <v>9480.9815687058308</v>
      </c>
      <c r="M51" s="378">
        <v>9758.8963986784347</v>
      </c>
      <c r="N51" s="377">
        <v>10051.663290638788</v>
      </c>
      <c r="O51" s="377">
        <v>10353.213189357952</v>
      </c>
      <c r="P51" s="377">
        <v>10663.809585038693</v>
      </c>
      <c r="Q51" s="377">
        <v>10983.723872589855</v>
      </c>
      <c r="R51" s="377">
        <v>11313.235588767549</v>
      </c>
      <c r="S51" s="377">
        <v>11652.632656430576</v>
      </c>
      <c r="T51" s="377">
        <v>12002.211636123491</v>
      </c>
      <c r="U51" s="377">
        <v>12362.277985207198</v>
      </c>
      <c r="V51" s="377">
        <v>12733.146324763415</v>
      </c>
      <c r="W51" s="377">
        <v>13115.140714506319</v>
      </c>
      <c r="X51" s="377">
        <v>13508.594935941508</v>
      </c>
      <c r="Y51" s="377">
        <v>13913.852784019757</v>
      </c>
      <c r="Z51" s="377">
        <v>14331.268367540348</v>
      </c>
      <c r="AA51" s="377">
        <v>14761.206418566559</v>
      </c>
      <c r="AB51" s="233">
        <v>15204.042611123554</v>
      </c>
      <c r="AC51" s="233">
        <v>15660.163889457261</v>
      </c>
      <c r="AD51" s="233">
        <v>16129.96880614098</v>
      </c>
      <c r="AE51" s="233">
        <v>16613.867870325208</v>
      </c>
      <c r="AF51" s="233">
        <v>17112.283906434968</v>
      </c>
      <c r="AG51" s="233">
        <v>17625.652423628017</v>
      </c>
      <c r="AH51" s="233">
        <v>18154.42199633686</v>
      </c>
      <c r="AI51" s="233">
        <v>18699.054656226963</v>
      </c>
      <c r="AJ51" s="233">
        <v>19260.026295913773</v>
      </c>
      <c r="AK51" s="233">
        <v>19837.827084791188</v>
      </c>
      <c r="AL51" s="233">
        <v>20432.961897334921</v>
      </c>
      <c r="AM51" s="233">
        <v>21045.950754254969</v>
      </c>
      <c r="AN51" s="233">
        <v>21677.329276882621</v>
      </c>
      <c r="AO51" s="233">
        <v>22327.649155189098</v>
      </c>
      <c r="AP51" s="233">
        <v>22997.478629844769</v>
      </c>
      <c r="AQ51" s="233">
        <v>23687.402988740112</v>
      </c>
      <c r="AR51" s="233">
        <v>24365.450946121407</v>
      </c>
      <c r="AS51" s="233">
        <v>25096.414474505051</v>
      </c>
      <c r="AT51" s="233">
        <v>25849.306908740204</v>
      </c>
      <c r="AU51" s="233">
        <v>26624.786116002415</v>
      </c>
      <c r="AV51" s="233">
        <v>27423.529699482486</v>
      </c>
      <c r="AW51" s="233">
        <v>28246.23559046696</v>
      </c>
      <c r="AX51" s="233">
        <v>29093.622658180968</v>
      </c>
      <c r="AY51" s="233">
        <v>29966.431337926399</v>
      </c>
      <c r="AZ51" s="233">
        <v>30865.424278064194</v>
      </c>
    </row>
    <row r="52" spans="1:52" x14ac:dyDescent="0.25">
      <c r="A52" s="339" t="s">
        <v>512</v>
      </c>
      <c r="B52" s="339">
        <v>0</v>
      </c>
      <c r="C52" s="339">
        <v>0</v>
      </c>
      <c r="D52" s="339">
        <v>284.02124069677109</v>
      </c>
      <c r="E52" s="339">
        <v>284.12232267695424</v>
      </c>
      <c r="F52" s="339">
        <v>284.12232267695424</v>
      </c>
      <c r="G52" s="339">
        <v>284.12232267695424</v>
      </c>
      <c r="H52" s="339">
        <v>284.12232267695424</v>
      </c>
      <c r="I52" s="339">
        <v>284.12232267695424</v>
      </c>
      <c r="J52" s="339">
        <v>309.95162473849547</v>
      </c>
      <c r="K52" s="339">
        <v>309.95162473849547</v>
      </c>
      <c r="L52" s="339">
        <v>309.95162473849547</v>
      </c>
      <c r="M52" s="339">
        <v>309.95162473849547</v>
      </c>
      <c r="N52" s="339">
        <v>309.95162473849547</v>
      </c>
      <c r="O52" s="339">
        <v>309.95162473849547</v>
      </c>
      <c r="P52" s="339">
        <v>335.78092680003675</v>
      </c>
      <c r="Q52" s="339">
        <v>335.78092680003675</v>
      </c>
      <c r="R52" s="339">
        <v>335.78092680003675</v>
      </c>
      <c r="S52" s="339">
        <v>335.78092680003675</v>
      </c>
      <c r="T52" s="339">
        <v>335.78092680003675</v>
      </c>
      <c r="U52" s="339">
        <v>335.78092680003675</v>
      </c>
      <c r="V52" s="339">
        <v>361.61022886157804</v>
      </c>
      <c r="W52" s="339">
        <v>361.61022886157804</v>
      </c>
      <c r="X52" s="339">
        <v>361.61022886157804</v>
      </c>
      <c r="Y52" s="339">
        <v>361.61022886157804</v>
      </c>
      <c r="Z52" s="339">
        <v>361.61022886157804</v>
      </c>
      <c r="AA52" s="339">
        <v>361.61022886157804</v>
      </c>
      <c r="AB52" s="339">
        <v>361.61022886157804</v>
      </c>
      <c r="AC52" s="339">
        <v>361.61022886157804</v>
      </c>
      <c r="AD52" s="339">
        <v>361.61022886157804</v>
      </c>
      <c r="AE52" s="339">
        <v>361.61022886157804</v>
      </c>
      <c r="AF52" s="339">
        <v>361.61022886157804</v>
      </c>
      <c r="AG52" s="339">
        <v>361.61022886157804</v>
      </c>
      <c r="AH52" s="339">
        <v>361.61022886157804</v>
      </c>
      <c r="AI52" s="339">
        <v>361.61022886157804</v>
      </c>
      <c r="AJ52" s="339">
        <v>361.61022886157804</v>
      </c>
      <c r="AK52" s="339">
        <v>361.61022886157804</v>
      </c>
      <c r="AL52" s="339">
        <v>361.61022886157804</v>
      </c>
      <c r="AM52" s="339">
        <v>361.61022886157804</v>
      </c>
      <c r="AN52" s="339">
        <v>361.61022886157804</v>
      </c>
      <c r="AO52" s="339">
        <v>361.61022886157804</v>
      </c>
      <c r="AP52" s="339">
        <v>361.61022886157804</v>
      </c>
      <c r="AQ52" s="339">
        <v>361.61022886157804</v>
      </c>
      <c r="AR52" s="339">
        <v>361.61022886157804</v>
      </c>
      <c r="AS52" s="339">
        <v>361.61022886157804</v>
      </c>
      <c r="AT52" s="339">
        <v>361.61022886157804</v>
      </c>
      <c r="AU52" s="339">
        <v>361.61022886157804</v>
      </c>
      <c r="AV52" s="339">
        <v>361.61022886157804</v>
      </c>
      <c r="AW52" s="339">
        <v>361.61022886157804</v>
      </c>
      <c r="AX52" s="339">
        <v>361.61022886157804</v>
      </c>
      <c r="AY52" s="339">
        <v>361.61022886157804</v>
      </c>
      <c r="AZ52" s="339">
        <v>361.61022886157804</v>
      </c>
    </row>
    <row r="53" spans="1:52" x14ac:dyDescent="0.25">
      <c r="A53" s="233" t="s">
        <v>513</v>
      </c>
      <c r="B53" s="233">
        <v>0</v>
      </c>
      <c r="C53" s="233">
        <v>0</v>
      </c>
      <c r="D53" s="233">
        <v>5.9914777500000005</v>
      </c>
      <c r="E53" s="233">
        <v>6.1712316000000005</v>
      </c>
      <c r="F53" s="233">
        <v>6.3563787000000014</v>
      </c>
      <c r="G53" s="233">
        <v>6.5470671000000014</v>
      </c>
      <c r="H53" s="233">
        <v>6.7434791130000002</v>
      </c>
      <c r="I53" s="233">
        <v>6.9457834863900016</v>
      </c>
      <c r="J53" s="233">
        <v>7.1541569909817015</v>
      </c>
      <c r="K53" s="233">
        <v>7.3687817007111525</v>
      </c>
      <c r="L53" s="233">
        <v>7.5898451517324865</v>
      </c>
      <c r="M53" s="233">
        <v>15.635081012568921</v>
      </c>
      <c r="N53" s="233">
        <v>16.10413344294599</v>
      </c>
      <c r="O53" s="233">
        <v>16.587257446234371</v>
      </c>
      <c r="P53" s="233">
        <v>17.084875169621405</v>
      </c>
      <c r="Q53" s="233">
        <v>17.597421424710046</v>
      </c>
      <c r="R53" s="233">
        <v>18.125344067451351</v>
      </c>
      <c r="S53" s="233">
        <v>18.669104389474889</v>
      </c>
      <c r="T53" s="233">
        <v>19.229177521159134</v>
      </c>
      <c r="U53" s="233">
        <v>19.806052846793911</v>
      </c>
      <c r="V53" s="233">
        <v>20.400234432197728</v>
      </c>
      <c r="W53" s="233">
        <v>42.024482930327324</v>
      </c>
      <c r="X53" s="233">
        <v>43.285217418237146</v>
      </c>
      <c r="Y53" s="233">
        <v>44.583773940784269</v>
      </c>
      <c r="Z53" s="233">
        <v>45.921287159007797</v>
      </c>
      <c r="AA53" s="233">
        <v>47.298925773778024</v>
      </c>
      <c r="AB53" s="233">
        <v>48.71789354699137</v>
      </c>
      <c r="AC53" s="233">
        <v>50.179430353401109</v>
      </c>
      <c r="AD53" s="233">
        <v>51.684813264003147</v>
      </c>
      <c r="AE53" s="233">
        <v>53.235357661923238</v>
      </c>
      <c r="AF53" s="233">
        <v>54.832418391780941</v>
      </c>
      <c r="AG53" s="233">
        <v>56.477390943534367</v>
      </c>
      <c r="AH53" s="233">
        <v>58.171712671840403</v>
      </c>
      <c r="AI53" s="233">
        <v>59.91686405199561</v>
      </c>
      <c r="AJ53" s="233">
        <v>61.714369973555485</v>
      </c>
      <c r="AK53" s="233">
        <v>63.565801072762149</v>
      </c>
      <c r="AL53" s="233">
        <v>65.472775104945015</v>
      </c>
      <c r="AM53" s="233">
        <v>67.436958358093364</v>
      </c>
      <c r="AN53" s="233">
        <v>69.460067108836171</v>
      </c>
      <c r="AO53" s="233">
        <v>71.543869122101242</v>
      </c>
      <c r="AP53" s="233">
        <v>73.690185195764286</v>
      </c>
      <c r="AQ53" s="233">
        <v>75.90089075163722</v>
      </c>
      <c r="AR53" s="233">
        <v>78.177917474186344</v>
      </c>
      <c r="AS53" s="233">
        <v>80.523254998411943</v>
      </c>
      <c r="AT53" s="233">
        <v>82.938952648364292</v>
      </c>
      <c r="AU53" s="233">
        <v>85.427121227815235</v>
      </c>
      <c r="AV53" s="233">
        <v>87.989934864649683</v>
      </c>
      <c r="AW53" s="233">
        <v>90.62963291058918</v>
      </c>
      <c r="AX53" s="233">
        <v>93.348521897906863</v>
      </c>
      <c r="AY53" s="233">
        <v>96.148977554844052</v>
      </c>
      <c r="AZ53" s="233">
        <v>99.033446881489397</v>
      </c>
    </row>
    <row r="54" spans="1:52" x14ac:dyDescent="0.25">
      <c r="A54" s="233"/>
      <c r="B54" s="233"/>
      <c r="C54" s="233"/>
      <c r="D54" s="233"/>
      <c r="E54" s="233"/>
      <c r="F54" s="233"/>
      <c r="G54" s="233"/>
      <c r="H54" s="233"/>
      <c r="I54" s="233"/>
      <c r="J54" s="233"/>
      <c r="K54" s="233"/>
      <c r="L54" s="233"/>
      <c r="M54" s="310"/>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15"/>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16">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7">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7">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7">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8">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9"/>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16">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3011176.8000000003</v>
      </c>
      <c r="C64" s="275">
        <v>2007451.2000000002</v>
      </c>
      <c r="D64" s="275">
        <v>7484354.2893750016</v>
      </c>
      <c r="E64" s="275">
        <v>7708896.807</v>
      </c>
      <c r="F64" s="275">
        <v>7940176.3927500006</v>
      </c>
      <c r="G64" s="275">
        <v>8178377.9857500009</v>
      </c>
      <c r="H64" s="275">
        <v>8423729.3253224995</v>
      </c>
      <c r="I64" s="275">
        <v>8676441.2050821763</v>
      </c>
      <c r="J64" s="275">
        <v>8936734.4412346408</v>
      </c>
      <c r="K64" s="275">
        <v>9204836.4744716827</v>
      </c>
      <c r="L64" s="275">
        <v>9480981.5687058307</v>
      </c>
      <c r="M64" s="320">
        <v>9758896.398678435</v>
      </c>
      <c r="N64" s="275">
        <v>10051663.290638788</v>
      </c>
      <c r="O64" s="275">
        <v>10353213.189357951</v>
      </c>
      <c r="P64" s="275">
        <v>10663809.585038692</v>
      </c>
      <c r="Q64" s="275">
        <v>10983723.872589855</v>
      </c>
      <c r="R64" s="275">
        <v>11313235.588767549</v>
      </c>
      <c r="S64" s="275">
        <v>11652632.656430576</v>
      </c>
      <c r="T64" s="275">
        <v>12002211.636123491</v>
      </c>
      <c r="U64" s="275">
        <v>12362277.985207198</v>
      </c>
      <c r="V64" s="275">
        <v>12733146.324763415</v>
      </c>
      <c r="W64" s="275">
        <v>13115140.714506319</v>
      </c>
      <c r="X64" s="275">
        <v>13508594.935941508</v>
      </c>
      <c r="Y64" s="275">
        <v>13913852.784019757</v>
      </c>
      <c r="Z64" s="275">
        <v>14331268.367540348</v>
      </c>
      <c r="AA64" s="275">
        <v>14761206.418566559</v>
      </c>
      <c r="AB64" s="275">
        <v>15204042.611123554</v>
      </c>
      <c r="AC64" s="275">
        <v>15660163.889457261</v>
      </c>
      <c r="AD64" s="275">
        <v>16129968.80614098</v>
      </c>
      <c r="AE64" s="275">
        <v>16613867.870325208</v>
      </c>
      <c r="AF64" s="275">
        <v>17112283.906434968</v>
      </c>
      <c r="AG64" s="275">
        <v>17625652.423628017</v>
      </c>
      <c r="AH64" s="275">
        <v>18154421.996336859</v>
      </c>
      <c r="AI64" s="275">
        <v>18699054.656226963</v>
      </c>
      <c r="AJ64" s="275">
        <v>19260026.295913771</v>
      </c>
      <c r="AK64" s="275">
        <v>19837827.084791187</v>
      </c>
      <c r="AL64" s="275">
        <v>20432961.897334922</v>
      </c>
      <c r="AM64" s="275">
        <v>21045950.754254971</v>
      </c>
      <c r="AN64" s="275">
        <v>21677329.276882622</v>
      </c>
      <c r="AO64" s="275">
        <v>22327649.155189097</v>
      </c>
      <c r="AP64" s="275">
        <v>22997478.62984477</v>
      </c>
      <c r="AQ64" s="275">
        <v>23687402.988740113</v>
      </c>
      <c r="AR64" s="275">
        <v>24365450.946121406</v>
      </c>
      <c r="AS64" s="275">
        <v>25096414.474505052</v>
      </c>
      <c r="AT64" s="275">
        <v>25849306.908740204</v>
      </c>
      <c r="AU64" s="275">
        <v>26624786.116002414</v>
      </c>
      <c r="AV64" s="275">
        <v>27423529.699482486</v>
      </c>
      <c r="AW64" s="275">
        <v>28246235.590466961</v>
      </c>
      <c r="AX64" s="275">
        <v>29093622.658180967</v>
      </c>
      <c r="AY64" s="275">
        <v>29966431.337926399</v>
      </c>
      <c r="AZ64" s="275">
        <v>30865424.278064195</v>
      </c>
    </row>
    <row r="65" spans="1:52" x14ac:dyDescent="0.25">
      <c r="A65" s="268" t="s">
        <v>257</v>
      </c>
      <c r="B65" s="276">
        <v>0</v>
      </c>
      <c r="C65" s="276">
        <v>0</v>
      </c>
      <c r="D65" s="276">
        <v>-338324.69620912813</v>
      </c>
      <c r="E65" s="276">
        <v>-337627.8320087184</v>
      </c>
      <c r="F65" s="276">
        <v>-336849.87566408562</v>
      </c>
      <c r="G65" s="276">
        <v>-336076.61533640203</v>
      </c>
      <c r="H65" s="276">
        <v>-335308.20552820992</v>
      </c>
      <c r="I65" s="276">
        <v>-334544.78924577206</v>
      </c>
      <c r="J65" s="276">
        <v>-355675.75533006544</v>
      </c>
      <c r="K65" s="276">
        <v>-354922.78001062718</v>
      </c>
      <c r="L65" s="276">
        <v>-354175.2612516057</v>
      </c>
      <c r="M65" s="321">
        <v>-360058.39707717329</v>
      </c>
      <c r="N65" s="276">
        <v>-359521.03847014823</v>
      </c>
      <c r="O65" s="276">
        <v>-358995.60492491233</v>
      </c>
      <c r="P65" s="276">
        <v>-380371.69322852395</v>
      </c>
      <c r="Q65" s="276">
        <v>-379871.19379498321</v>
      </c>
      <c r="R65" s="276">
        <v>-379383.72519843635</v>
      </c>
      <c r="S65" s="276">
        <v>-378909.67836399301</v>
      </c>
      <c r="T65" s="276">
        <v>-378449.45594451635</v>
      </c>
      <c r="U65" s="276">
        <v>-378003.47267245542</v>
      </c>
      <c r="V65" s="276">
        <v>-399461.39475743717</v>
      </c>
      <c r="W65" s="276">
        <v>-416852.16841121926</v>
      </c>
      <c r="X65" s="276">
        <v>-416985.72680210334</v>
      </c>
      <c r="Y65" s="276">
        <v>-417151.33776471391</v>
      </c>
      <c r="Z65" s="276">
        <v>-417349.96287620271</v>
      </c>
      <c r="AA65" s="276">
        <v>-417582.59256103629</v>
      </c>
      <c r="AB65" s="276">
        <v>-417850.24695641478</v>
      </c>
      <c r="AC65" s="276">
        <v>-418153.97680365469</v>
      </c>
      <c r="AD65" s="276">
        <v>-418494.86436631181</v>
      </c>
      <c r="AE65" s="276">
        <v>-418874.02437584859</v>
      </c>
      <c r="AF65" s="276">
        <v>-419292.6050056715</v>
      </c>
      <c r="AG65" s="276">
        <v>-419751.78887438908</v>
      </c>
      <c r="AH65" s="276">
        <v>-420252.79407916823</v>
      </c>
      <c r="AI65" s="276">
        <v>-420796.87526009075</v>
      </c>
      <c r="AJ65" s="276">
        <v>-421385.32469644089</v>
      </c>
      <c r="AK65" s="276">
        <v>-422019.47343588161</v>
      </c>
      <c r="AL65" s="276">
        <v>-422700.6924575055</v>
      </c>
      <c r="AM65" s="276">
        <v>-423430.39386977808</v>
      </c>
      <c r="AN65" s="276">
        <v>-424210.03214441886</v>
      </c>
      <c r="AO65" s="276">
        <v>-425041.10538729886</v>
      </c>
      <c r="AP65" s="276">
        <v>-425925.15664746531</v>
      </c>
      <c r="AQ65" s="276">
        <v>-426863.77526543674</v>
      </c>
      <c r="AR65" s="276">
        <v>-427858.59826194728</v>
      </c>
      <c r="AS65" s="276">
        <v>-428911.31176835316</v>
      </c>
      <c r="AT65" s="276">
        <v>-430023.65249995113</v>
      </c>
      <c r="AU65" s="276">
        <v>-431197.40927349718</v>
      </c>
      <c r="AV65" s="276">
        <v>-432434.42457024951</v>
      </c>
      <c r="AW65" s="276">
        <v>-433736.59614590445</v>
      </c>
      <c r="AX65" s="276">
        <v>-435105.87868882902</v>
      </c>
      <c r="AY65" s="276">
        <v>-436544.28552804131</v>
      </c>
      <c r="AZ65" s="276">
        <v>-438053.89039243007</v>
      </c>
    </row>
    <row r="66" spans="1:52" x14ac:dyDescent="0.25">
      <c r="A66" s="277" t="s">
        <v>519</v>
      </c>
      <c r="B66" s="276">
        <v>0</v>
      </c>
      <c r="C66" s="276">
        <v>0</v>
      </c>
      <c r="D66" s="276">
        <v>-240695.96669217889</v>
      </c>
      <c r="E66" s="276">
        <v>-240781.62938724938</v>
      </c>
      <c r="F66" s="276">
        <v>-240781.62938724938</v>
      </c>
      <c r="G66" s="276">
        <v>-240781.62938724938</v>
      </c>
      <c r="H66" s="276">
        <v>-240781.62938724938</v>
      </c>
      <c r="I66" s="276">
        <v>-240781.62938724938</v>
      </c>
      <c r="J66" s="276">
        <v>-262670.86842245376</v>
      </c>
      <c r="K66" s="276">
        <v>-262670.86842245376</v>
      </c>
      <c r="L66" s="276">
        <v>-262670.86842245376</v>
      </c>
      <c r="M66" s="321">
        <v>-262670.86842245376</v>
      </c>
      <c r="N66" s="276">
        <v>-262670.86842245376</v>
      </c>
      <c r="O66" s="276">
        <v>-262670.86842245376</v>
      </c>
      <c r="P66" s="276">
        <v>-284560.10745765828</v>
      </c>
      <c r="Q66" s="276">
        <v>-284560.10745765828</v>
      </c>
      <c r="R66" s="276">
        <v>-284560.10745765828</v>
      </c>
      <c r="S66" s="276">
        <v>-284560.10745765828</v>
      </c>
      <c r="T66" s="276">
        <v>-284560.10745765828</v>
      </c>
      <c r="U66" s="276">
        <v>-284560.10745765828</v>
      </c>
      <c r="V66" s="276">
        <v>-306449.34649286274</v>
      </c>
      <c r="W66" s="276">
        <v>-306449.34649286274</v>
      </c>
      <c r="X66" s="276">
        <v>-306449.34649286274</v>
      </c>
      <c r="Y66" s="276">
        <v>-306449.34649286274</v>
      </c>
      <c r="Z66" s="276">
        <v>-306449.34649286274</v>
      </c>
      <c r="AA66" s="276">
        <v>-306449.34649286274</v>
      </c>
      <c r="AB66" s="276">
        <v>-306449.34649286274</v>
      </c>
      <c r="AC66" s="276">
        <v>-306449.34649286274</v>
      </c>
      <c r="AD66" s="276">
        <v>-306449.34649286274</v>
      </c>
      <c r="AE66" s="276">
        <v>-306449.34649286274</v>
      </c>
      <c r="AF66" s="276">
        <v>-306449.34649286274</v>
      </c>
      <c r="AG66" s="276">
        <v>-306449.34649286274</v>
      </c>
      <c r="AH66" s="276">
        <v>-306449.34649286274</v>
      </c>
      <c r="AI66" s="276">
        <v>-306449.34649286274</v>
      </c>
      <c r="AJ66" s="276">
        <v>-306449.34649286274</v>
      </c>
      <c r="AK66" s="276">
        <v>-306449.34649286274</v>
      </c>
      <c r="AL66" s="276">
        <v>-306449.34649286274</v>
      </c>
      <c r="AM66" s="276">
        <v>-306449.34649286274</v>
      </c>
      <c r="AN66" s="276">
        <v>-306449.34649286274</v>
      </c>
      <c r="AO66" s="276">
        <v>-306449.34649286274</v>
      </c>
      <c r="AP66" s="276">
        <v>-306449.34649286274</v>
      </c>
      <c r="AQ66" s="276">
        <v>-306449.34649286274</v>
      </c>
      <c r="AR66" s="276">
        <v>-306449.34649286274</v>
      </c>
      <c r="AS66" s="276">
        <v>-306449.34649286274</v>
      </c>
      <c r="AT66" s="276">
        <v>-306449.34649286274</v>
      </c>
      <c r="AU66" s="276">
        <v>-306449.34649286274</v>
      </c>
      <c r="AV66" s="276">
        <v>-306449.34649286274</v>
      </c>
      <c r="AW66" s="276">
        <v>-306449.34649286274</v>
      </c>
      <c r="AX66" s="276">
        <v>-306449.34649286274</v>
      </c>
      <c r="AY66" s="276">
        <v>-306449.34649286274</v>
      </c>
      <c r="AZ66" s="276">
        <v>-306449.34649286274</v>
      </c>
    </row>
    <row r="67" spans="1:52" x14ac:dyDescent="0.25">
      <c r="A67" s="277" t="str">
        <f>A32</f>
        <v>Прочие расходы при эксплуатации объекта, руб. без НДС</v>
      </c>
      <c r="B67" s="276">
        <v>0</v>
      </c>
      <c r="C67" s="276">
        <v>0</v>
      </c>
      <c r="D67" s="276">
        <v>-5077.5235169491534</v>
      </c>
      <c r="E67" s="276">
        <v>-5229.857288135594</v>
      </c>
      <c r="F67" s="276">
        <v>-5386.761610169493</v>
      </c>
      <c r="G67" s="276">
        <v>-5548.3619491525433</v>
      </c>
      <c r="H67" s="276">
        <v>-5714.8128076271196</v>
      </c>
      <c r="I67" s="276">
        <v>-5886.2571918559343</v>
      </c>
      <c r="J67" s="276">
        <v>-6062.8449076116121</v>
      </c>
      <c r="K67" s="276">
        <v>-6244.7302548399603</v>
      </c>
      <c r="L67" s="276">
        <v>-6432.0721624851585</v>
      </c>
      <c r="M67" s="321">
        <v>-13250.068654719425</v>
      </c>
      <c r="N67" s="276">
        <v>-13647.570714361009</v>
      </c>
      <c r="O67" s="276">
        <v>-14056.997835791843</v>
      </c>
      <c r="P67" s="276">
        <v>-14478.7077708656</v>
      </c>
      <c r="Q67" s="276">
        <v>-14913.069003991566</v>
      </c>
      <c r="R67" s="276">
        <v>-15360.461074111316</v>
      </c>
      <c r="S67" s="276">
        <v>-15821.274906334651</v>
      </c>
      <c r="T67" s="276">
        <v>-16295.913153524691</v>
      </c>
      <c r="U67" s="276">
        <v>-16784.790548130433</v>
      </c>
      <c r="V67" s="276">
        <v>-17288.334264574347</v>
      </c>
      <c r="W67" s="276">
        <v>-35613.968585023154</v>
      </c>
      <c r="X67" s="276">
        <v>-36682.387642573856</v>
      </c>
      <c r="Y67" s="276">
        <v>-37782.859271851077</v>
      </c>
      <c r="Z67" s="276">
        <v>-38916.34505000661</v>
      </c>
      <c r="AA67" s="276">
        <v>-40083.835401506796</v>
      </c>
      <c r="AB67" s="276">
        <v>-41286.350463552008</v>
      </c>
      <c r="AC67" s="276">
        <v>-42524.940977458573</v>
      </c>
      <c r="AD67" s="276">
        <v>-43800.689206782328</v>
      </c>
      <c r="AE67" s="276">
        <v>-45114.709882985801</v>
      </c>
      <c r="AF67" s="276">
        <v>-46468.151179475375</v>
      </c>
      <c r="AG67" s="276">
        <v>-47862.195714859634</v>
      </c>
      <c r="AH67" s="276">
        <v>-49298.061586305426</v>
      </c>
      <c r="AI67" s="276">
        <v>-50777.003433894584</v>
      </c>
      <c r="AJ67" s="276">
        <v>-52300.313536911432</v>
      </c>
      <c r="AK67" s="276">
        <v>-53869.322943018778</v>
      </c>
      <c r="AL67" s="276">
        <v>-55485.402631309342</v>
      </c>
      <c r="AM67" s="276">
        <v>-57149.96471024862</v>
      </c>
      <c r="AN67" s="276">
        <v>-58864.463651556078</v>
      </c>
      <c r="AO67" s="276">
        <v>-60630.397561102749</v>
      </c>
      <c r="AP67" s="276">
        <v>-62449.309487935832</v>
      </c>
      <c r="AQ67" s="276">
        <v>-64322.788772573927</v>
      </c>
      <c r="AR67" s="276">
        <v>-66252.472435751144</v>
      </c>
      <c r="AS67" s="276">
        <v>-68240.046608823686</v>
      </c>
      <c r="AT67" s="276">
        <v>-70287.24800708839</v>
      </c>
      <c r="AU67" s="276">
        <v>-72395.865447301054</v>
      </c>
      <c r="AV67" s="276">
        <v>-74567.741410720075</v>
      </c>
      <c r="AW67" s="276">
        <v>-76804.773653041673</v>
      </c>
      <c r="AX67" s="276">
        <v>-79108.916862632934</v>
      </c>
      <c r="AY67" s="276">
        <v>-81482.184368511909</v>
      </c>
      <c r="AZ67" s="276">
        <v>-83926.649899567288</v>
      </c>
    </row>
    <row r="68" spans="1:52" x14ac:dyDescent="0.25">
      <c r="A68" s="277" t="s">
        <v>439</v>
      </c>
      <c r="B68" s="276"/>
      <c r="C68" s="276"/>
      <c r="D68" s="276"/>
      <c r="E68" s="276"/>
      <c r="F68" s="276"/>
      <c r="G68" s="276"/>
      <c r="H68" s="276"/>
      <c r="I68" s="276"/>
      <c r="J68" s="276"/>
      <c r="K68" s="276"/>
      <c r="L68" s="276"/>
      <c r="M68" s="321"/>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21">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21">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-92551.206000000093</v>
      </c>
      <c r="E71" s="276">
        <v>-91616.345333333433</v>
      </c>
      <c r="F71" s="276">
        <v>-90681.484666666758</v>
      </c>
      <c r="G71" s="276">
        <v>-89746.624000000098</v>
      </c>
      <c r="H71" s="276">
        <v>-88811.763333333423</v>
      </c>
      <c r="I71" s="276">
        <v>-87876.902666666749</v>
      </c>
      <c r="J71" s="276">
        <v>-86942.042000000089</v>
      </c>
      <c r="K71" s="276">
        <v>-86007.181333333428</v>
      </c>
      <c r="L71" s="276">
        <v>-85072.320666666754</v>
      </c>
      <c r="M71" s="276">
        <v>-84137.460000000094</v>
      </c>
      <c r="N71" s="276">
        <v>-83202.599333333419</v>
      </c>
      <c r="O71" s="276">
        <v>-82267.738666666759</v>
      </c>
      <c r="P71" s="276">
        <v>-81332.878000000084</v>
      </c>
      <c r="Q71" s="276">
        <v>-80398.01733333341</v>
      </c>
      <c r="R71" s="276">
        <v>-79463.15666666675</v>
      </c>
      <c r="S71" s="276">
        <v>-78528.296000000075</v>
      </c>
      <c r="T71" s="276">
        <v>-77593.435333333415</v>
      </c>
      <c r="U71" s="276">
        <v>-76658.57466666674</v>
      </c>
      <c r="V71" s="276">
        <v>-75723.71400000008</v>
      </c>
      <c r="W71" s="276">
        <v>-74788.853333333405</v>
      </c>
      <c r="X71" s="276">
        <v>-73853.992666666745</v>
      </c>
      <c r="Y71" s="276">
        <v>-72919.132000000071</v>
      </c>
      <c r="Z71" s="276">
        <v>-71984.27133333341</v>
      </c>
      <c r="AA71" s="276">
        <v>-71049.410666666736</v>
      </c>
      <c r="AB71" s="276">
        <v>-70114.550000000076</v>
      </c>
      <c r="AC71" s="276">
        <v>-69179.689333333401</v>
      </c>
      <c r="AD71" s="276">
        <v>-68244.828666666726</v>
      </c>
      <c r="AE71" s="276">
        <v>-67309.968000000066</v>
      </c>
      <c r="AF71" s="276">
        <v>-66375.107333333392</v>
      </c>
      <c r="AG71" s="276">
        <v>-65440.246666666724</v>
      </c>
      <c r="AH71" s="276">
        <v>-64505.386000000057</v>
      </c>
      <c r="AI71" s="276">
        <v>-63570.525333333397</v>
      </c>
      <c r="AJ71" s="276">
        <v>-62635.664666666722</v>
      </c>
      <c r="AK71" s="276">
        <v>-61700.804000000047</v>
      </c>
      <c r="AL71" s="276">
        <v>-60765.943333333387</v>
      </c>
      <c r="AM71" s="276">
        <v>-59831.08266666672</v>
      </c>
      <c r="AN71" s="276">
        <v>-58896.222000000045</v>
      </c>
      <c r="AO71" s="276">
        <v>-57961.361333333371</v>
      </c>
      <c r="AP71" s="276">
        <v>-57026.50066666671</v>
      </c>
      <c r="AQ71" s="276">
        <v>-56091.640000000043</v>
      </c>
      <c r="AR71" s="276">
        <v>-55156.779333333376</v>
      </c>
      <c r="AS71" s="276">
        <v>-54221.918666666701</v>
      </c>
      <c r="AT71" s="276">
        <v>-53287.058000000034</v>
      </c>
      <c r="AU71" s="276">
        <v>-52352.197333333374</v>
      </c>
      <c r="AV71" s="276">
        <v>-51417.336666666699</v>
      </c>
      <c r="AW71" s="276">
        <v>-50482.476000000024</v>
      </c>
      <c r="AX71" s="276">
        <v>-49547.615333333364</v>
      </c>
      <c r="AY71" s="276">
        <v>-48612.754666666697</v>
      </c>
      <c r="AZ71" s="276">
        <v>-47677.894000000022</v>
      </c>
    </row>
    <row r="72" spans="1:52" x14ac:dyDescent="0.25">
      <c r="A72" s="278" t="s">
        <v>443</v>
      </c>
      <c r="B72" s="275">
        <v>3011176.8000000003</v>
      </c>
      <c r="C72" s="275">
        <v>2007451.2000000002</v>
      </c>
      <c r="D72" s="275">
        <v>7146029.5931658735</v>
      </c>
      <c r="E72" s="275">
        <v>7371268.9749912815</v>
      </c>
      <c r="F72" s="275">
        <v>7603326.5170859154</v>
      </c>
      <c r="G72" s="275">
        <v>7842301.3704135986</v>
      </c>
      <c r="H72" s="275">
        <v>8088421.1197942896</v>
      </c>
      <c r="I72" s="275">
        <v>8341896.4158364041</v>
      </c>
      <c r="J72" s="275">
        <v>8581058.6859045755</v>
      </c>
      <c r="K72" s="275">
        <v>8849913.6944610551</v>
      </c>
      <c r="L72" s="275">
        <v>9126806.3074542247</v>
      </c>
      <c r="M72" s="320">
        <v>9398838.001601262</v>
      </c>
      <c r="N72" s="275">
        <v>9692142.2521686386</v>
      </c>
      <c r="O72" s="275">
        <v>9994217.5844330397</v>
      </c>
      <c r="P72" s="275">
        <v>10283437.891810168</v>
      </c>
      <c r="Q72" s="275">
        <v>10603852.678794872</v>
      </c>
      <c r="R72" s="275">
        <v>10933851.863569112</v>
      </c>
      <c r="S72" s="275">
        <v>11273722.978066582</v>
      </c>
      <c r="T72" s="275">
        <v>11623762.180178976</v>
      </c>
      <c r="U72" s="275">
        <v>11984274.512534743</v>
      </c>
      <c r="V72" s="275">
        <v>12333684.930005979</v>
      </c>
      <c r="W72" s="275">
        <v>12698288.546095099</v>
      </c>
      <c r="X72" s="275">
        <v>13091609.209139405</v>
      </c>
      <c r="Y72" s="275">
        <v>13496701.446255043</v>
      </c>
      <c r="Z72" s="275">
        <v>13913918.404664146</v>
      </c>
      <c r="AA72" s="275">
        <v>14343623.826005522</v>
      </c>
      <c r="AB72" s="275">
        <v>14786192.364167139</v>
      </c>
      <c r="AC72" s="275">
        <v>15242009.912653606</v>
      </c>
      <c r="AD72" s="275">
        <v>15711473.941774668</v>
      </c>
      <c r="AE72" s="275">
        <v>16194993.845949359</v>
      </c>
      <c r="AF72" s="275">
        <v>16692991.301429296</v>
      </c>
      <c r="AG72" s="275">
        <v>17205900.63475363</v>
      </c>
      <c r="AH72" s="275">
        <v>17734169.202257689</v>
      </c>
      <c r="AI72" s="275">
        <v>18278257.78096687</v>
      </c>
      <c r="AJ72" s="275">
        <v>18838640.971217331</v>
      </c>
      <c r="AK72" s="275">
        <v>19415807.611355305</v>
      </c>
      <c r="AL72" s="275">
        <v>20010261.204877418</v>
      </c>
      <c r="AM72" s="275">
        <v>20622520.360385194</v>
      </c>
      <c r="AN72" s="275">
        <v>21253119.244738203</v>
      </c>
      <c r="AO72" s="275">
        <v>21902608.049801797</v>
      </c>
      <c r="AP72" s="275">
        <v>22571553.473197304</v>
      </c>
      <c r="AQ72" s="275">
        <v>23260539.213474676</v>
      </c>
      <c r="AR72" s="275">
        <v>23937592.347859457</v>
      </c>
      <c r="AS72" s="275">
        <v>24667503.162736699</v>
      </c>
      <c r="AT72" s="275">
        <v>25419283.256240252</v>
      </c>
      <c r="AU72" s="275">
        <v>26193588.706728917</v>
      </c>
      <c r="AV72" s="275">
        <v>26991095.274912234</v>
      </c>
      <c r="AW72" s="275">
        <v>27812498.994321056</v>
      </c>
      <c r="AX72" s="275">
        <v>28658516.77949214</v>
      </c>
      <c r="AY72" s="275">
        <v>29529887.052398358</v>
      </c>
      <c r="AZ72" s="275">
        <v>30427370.387671765</v>
      </c>
    </row>
    <row r="73" spans="1:52" x14ac:dyDescent="0.25">
      <c r="A73" s="277" t="s">
        <v>252</v>
      </c>
      <c r="B73" s="276">
        <v>0</v>
      </c>
      <c r="C73" s="276">
        <v>0</v>
      </c>
      <c r="D73" s="276">
        <v>-84987.333333333416</v>
      </c>
      <c r="E73" s="276">
        <v>-84987.333333333416</v>
      </c>
      <c r="F73" s="276">
        <v>-84987.333333333416</v>
      </c>
      <c r="G73" s="276">
        <v>-84987.333333333416</v>
      </c>
      <c r="H73" s="276">
        <v>-84987.333333333416</v>
      </c>
      <c r="I73" s="276">
        <v>-84987.333333333416</v>
      </c>
      <c r="J73" s="276">
        <v>-84987.333333333416</v>
      </c>
      <c r="K73" s="276">
        <v>-84987.333333333416</v>
      </c>
      <c r="L73" s="276">
        <v>-84987.333333333416</v>
      </c>
      <c r="M73" s="276">
        <v>-84987.333333333416</v>
      </c>
      <c r="N73" s="276">
        <v>-84987.333333333416</v>
      </c>
      <c r="O73" s="276">
        <v>-84987.333333333416</v>
      </c>
      <c r="P73" s="276">
        <v>-84987.333333333416</v>
      </c>
      <c r="Q73" s="276">
        <v>-84987.333333333416</v>
      </c>
      <c r="R73" s="276">
        <v>-84987.333333333416</v>
      </c>
      <c r="S73" s="276">
        <v>-84987.333333333416</v>
      </c>
      <c r="T73" s="276">
        <v>-84987.333333333416</v>
      </c>
      <c r="U73" s="276">
        <v>-84987.333333333416</v>
      </c>
      <c r="V73" s="276">
        <v>-84987.333333333416</v>
      </c>
      <c r="W73" s="276">
        <v>-84987.333333333416</v>
      </c>
      <c r="X73" s="276">
        <v>-84987.333333333416</v>
      </c>
      <c r="Y73" s="276">
        <v>-84987.333333333416</v>
      </c>
      <c r="Z73" s="276">
        <v>-84987.333333333416</v>
      </c>
      <c r="AA73" s="276">
        <v>-84987.333333333416</v>
      </c>
      <c r="AB73" s="276">
        <v>-84987.333333333416</v>
      </c>
      <c r="AC73" s="276">
        <v>-84987.333333333416</v>
      </c>
      <c r="AD73" s="276">
        <v>-84987.333333333416</v>
      </c>
      <c r="AE73" s="276">
        <v>-84987.333333333416</v>
      </c>
      <c r="AF73" s="276">
        <v>-84987.333333333416</v>
      </c>
      <c r="AG73" s="276">
        <v>-84987.333333333416</v>
      </c>
      <c r="AH73" s="276">
        <v>-84987.333333333416</v>
      </c>
      <c r="AI73" s="276">
        <v>-84987.333333333416</v>
      </c>
      <c r="AJ73" s="276">
        <v>-84987.333333333416</v>
      </c>
      <c r="AK73" s="276">
        <v>-84987.333333333416</v>
      </c>
      <c r="AL73" s="276">
        <v>-84987.333333333416</v>
      </c>
      <c r="AM73" s="276">
        <v>-84987.333333333416</v>
      </c>
      <c r="AN73" s="276">
        <v>-84987.333333333416</v>
      </c>
      <c r="AO73" s="276">
        <v>-84987.333333333416</v>
      </c>
      <c r="AP73" s="276">
        <v>-84987.333333333416</v>
      </c>
      <c r="AQ73" s="276">
        <v>-84987.333333333416</v>
      </c>
      <c r="AR73" s="276">
        <v>-84987.333333333416</v>
      </c>
      <c r="AS73" s="276">
        <v>-84987.333333333416</v>
      </c>
      <c r="AT73" s="276">
        <v>-84987.333333333416</v>
      </c>
      <c r="AU73" s="276">
        <v>-84987.333333333416</v>
      </c>
      <c r="AV73" s="276">
        <v>-84987.333333333416</v>
      </c>
      <c r="AW73" s="276">
        <v>-84987.333333333416</v>
      </c>
      <c r="AX73" s="276">
        <v>-84987.333333333416</v>
      </c>
      <c r="AY73" s="276">
        <v>-84987.333333333416</v>
      </c>
      <c r="AZ73" s="276">
        <v>-84987.333333333416</v>
      </c>
    </row>
    <row r="74" spans="1:52" x14ac:dyDescent="0.25">
      <c r="A74" s="278" t="s">
        <v>520</v>
      </c>
      <c r="B74" s="275">
        <v>3011176.8000000003</v>
      </c>
      <c r="C74" s="275">
        <v>2007451.2000000002</v>
      </c>
      <c r="D74" s="275">
        <v>7061042.2598325405</v>
      </c>
      <c r="E74" s="275">
        <v>7286281.6416579485</v>
      </c>
      <c r="F74" s="275">
        <v>7518339.1837525824</v>
      </c>
      <c r="G74" s="275">
        <v>7757314.0370802656</v>
      </c>
      <c r="H74" s="275">
        <v>8003433.7864609566</v>
      </c>
      <c r="I74" s="275">
        <v>8256909.0825030711</v>
      </c>
      <c r="J74" s="275">
        <v>8496071.3525712416</v>
      </c>
      <c r="K74" s="275">
        <v>8764926.3611277211</v>
      </c>
      <c r="L74" s="275">
        <v>9041818.9741208907</v>
      </c>
      <c r="M74" s="320">
        <v>9313850.6682679281</v>
      </c>
      <c r="N74" s="275">
        <v>9607154.9188353047</v>
      </c>
      <c r="O74" s="275">
        <v>9909230.2510997057</v>
      </c>
      <c r="P74" s="275">
        <v>10198450.558476834</v>
      </c>
      <c r="Q74" s="275">
        <v>10518865.345461538</v>
      </c>
      <c r="R74" s="275">
        <v>10848864.530235779</v>
      </c>
      <c r="S74" s="275">
        <v>11188735.644733248</v>
      </c>
      <c r="T74" s="275">
        <v>11538774.846845642</v>
      </c>
      <c r="U74" s="275">
        <v>11899287.179201409</v>
      </c>
      <c r="V74" s="275">
        <v>12248697.596672645</v>
      </c>
      <c r="W74" s="275">
        <v>12613301.212761765</v>
      </c>
      <c r="X74" s="275">
        <v>13006621.875806071</v>
      </c>
      <c r="Y74" s="275">
        <v>13411714.112921709</v>
      </c>
      <c r="Z74" s="275">
        <v>13828931.071330812</v>
      </c>
      <c r="AA74" s="275">
        <v>14258636.492672188</v>
      </c>
      <c r="AB74" s="275">
        <v>14701205.030833805</v>
      </c>
      <c r="AC74" s="275">
        <v>15157022.579320272</v>
      </c>
      <c r="AD74" s="275">
        <v>15626486.608441334</v>
      </c>
      <c r="AE74" s="275">
        <v>16110006.512616025</v>
      </c>
      <c r="AF74" s="275">
        <v>16608003.968095962</v>
      </c>
      <c r="AG74" s="275">
        <v>17120913.301420297</v>
      </c>
      <c r="AH74" s="275">
        <v>17649181.868924357</v>
      </c>
      <c r="AI74" s="275">
        <v>18193270.447633538</v>
      </c>
      <c r="AJ74" s="275">
        <v>18753653.637883998</v>
      </c>
      <c r="AK74" s="275">
        <v>19330820.278021973</v>
      </c>
      <c r="AL74" s="275">
        <v>19925273.871544085</v>
      </c>
      <c r="AM74" s="275">
        <v>20537533.027051862</v>
      </c>
      <c r="AN74" s="275">
        <v>21168131.91140487</v>
      </c>
      <c r="AO74" s="275">
        <v>21817620.716468465</v>
      </c>
      <c r="AP74" s="275">
        <v>22486566.139863972</v>
      </c>
      <c r="AQ74" s="275">
        <v>23175551.880141344</v>
      </c>
      <c r="AR74" s="275">
        <v>23852605.014526125</v>
      </c>
      <c r="AS74" s="275">
        <v>24582515.829403367</v>
      </c>
      <c r="AT74" s="275">
        <v>25334295.92290692</v>
      </c>
      <c r="AU74" s="275">
        <v>26108601.373395585</v>
      </c>
      <c r="AV74" s="275">
        <v>26906107.941578902</v>
      </c>
      <c r="AW74" s="275">
        <v>27727511.660987724</v>
      </c>
      <c r="AX74" s="275">
        <v>28573529.446158808</v>
      </c>
      <c r="AY74" s="275">
        <v>29444899.719065025</v>
      </c>
      <c r="AZ74" s="275">
        <v>30342383.054338433</v>
      </c>
    </row>
    <row r="75" spans="1:52" x14ac:dyDescent="0.25">
      <c r="A75" s="277" t="s">
        <v>521</v>
      </c>
      <c r="B75" s="276">
        <v>0</v>
      </c>
      <c r="C75" s="276">
        <v>0</v>
      </c>
      <c r="D75" s="276">
        <v>0</v>
      </c>
      <c r="E75" s="276">
        <v>0</v>
      </c>
      <c r="F75" s="276">
        <v>0</v>
      </c>
      <c r="G75" s="276">
        <v>0</v>
      </c>
      <c r="H75" s="276">
        <v>0</v>
      </c>
      <c r="I75" s="276">
        <v>0</v>
      </c>
      <c r="J75" s="276">
        <v>0</v>
      </c>
      <c r="K75" s="276">
        <v>0</v>
      </c>
      <c r="L75" s="276">
        <v>0</v>
      </c>
      <c r="M75" s="321">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3011176.8000000003</v>
      </c>
      <c r="C76" s="275">
        <v>2007451.2000000002</v>
      </c>
      <c r="D76" s="275">
        <v>7061042.2598325405</v>
      </c>
      <c r="E76" s="275">
        <v>7286281.6416579485</v>
      </c>
      <c r="F76" s="275">
        <v>7518339.1837525824</v>
      </c>
      <c r="G76" s="275">
        <v>7757314.0370802656</v>
      </c>
      <c r="H76" s="275">
        <v>8003433.7864609566</v>
      </c>
      <c r="I76" s="275">
        <v>8256909.0825030711</v>
      </c>
      <c r="J76" s="275">
        <v>8496071.3525712416</v>
      </c>
      <c r="K76" s="275">
        <v>8764926.3611277211</v>
      </c>
      <c r="L76" s="275">
        <v>9041818.9741208907</v>
      </c>
      <c r="M76" s="320">
        <v>9313850.6682679281</v>
      </c>
      <c r="N76" s="275">
        <v>9607154.9188353047</v>
      </c>
      <c r="O76" s="275">
        <v>9909230.2510997057</v>
      </c>
      <c r="P76" s="275">
        <v>10198450.558476834</v>
      </c>
      <c r="Q76" s="275">
        <v>10518865.345461538</v>
      </c>
      <c r="R76" s="275">
        <v>10848864.530235779</v>
      </c>
      <c r="S76" s="275">
        <v>11188735.644733248</v>
      </c>
      <c r="T76" s="275">
        <v>11538774.846845642</v>
      </c>
      <c r="U76" s="275">
        <v>11899287.179201409</v>
      </c>
      <c r="V76" s="275">
        <v>12248697.596672645</v>
      </c>
      <c r="W76" s="275">
        <v>12613301.212761765</v>
      </c>
      <c r="X76" s="275">
        <v>13006621.875806071</v>
      </c>
      <c r="Y76" s="275">
        <v>13411714.112921709</v>
      </c>
      <c r="Z76" s="275">
        <v>13828931.071330812</v>
      </c>
      <c r="AA76" s="275">
        <v>14258636.492672188</v>
      </c>
      <c r="AB76" s="275">
        <v>14701205.030833805</v>
      </c>
      <c r="AC76" s="275">
        <v>15157022.579320272</v>
      </c>
      <c r="AD76" s="275">
        <v>15626486.608441334</v>
      </c>
      <c r="AE76" s="275">
        <v>16110006.512616025</v>
      </c>
      <c r="AF76" s="275">
        <v>16608003.968095962</v>
      </c>
      <c r="AG76" s="275">
        <v>17120913.301420297</v>
      </c>
      <c r="AH76" s="275">
        <v>17649181.868924357</v>
      </c>
      <c r="AI76" s="275">
        <v>18193270.447633538</v>
      </c>
      <c r="AJ76" s="275">
        <v>18753653.637883998</v>
      </c>
      <c r="AK76" s="275">
        <v>19330820.278021973</v>
      </c>
      <c r="AL76" s="275">
        <v>19925273.871544085</v>
      </c>
      <c r="AM76" s="275">
        <v>20537533.027051862</v>
      </c>
      <c r="AN76" s="275">
        <v>21168131.91140487</v>
      </c>
      <c r="AO76" s="275">
        <v>21817620.716468465</v>
      </c>
      <c r="AP76" s="275">
        <v>22486566.139863972</v>
      </c>
      <c r="AQ76" s="275">
        <v>23175551.880141344</v>
      </c>
      <c r="AR76" s="275">
        <v>23852605.014526125</v>
      </c>
      <c r="AS76" s="275">
        <v>24582515.829403367</v>
      </c>
      <c r="AT76" s="275">
        <v>25334295.92290692</v>
      </c>
      <c r="AU76" s="275">
        <v>26108601.373395585</v>
      </c>
      <c r="AV76" s="275">
        <v>26906107.941578902</v>
      </c>
      <c r="AW76" s="275">
        <v>27727511.660987724</v>
      </c>
      <c r="AX76" s="275">
        <v>28573529.446158808</v>
      </c>
      <c r="AY76" s="275">
        <v>29444899.719065025</v>
      </c>
      <c r="AZ76" s="275">
        <v>30342383.054338433</v>
      </c>
    </row>
    <row r="77" spans="1:52" x14ac:dyDescent="0.25">
      <c r="A77" s="277" t="s">
        <v>251</v>
      </c>
      <c r="B77" s="276">
        <v>-602235.3600000001</v>
      </c>
      <c r="C77" s="276">
        <v>-401490.24000000005</v>
      </c>
      <c r="D77" s="276">
        <v>-1412208.4519665083</v>
      </c>
      <c r="E77" s="276">
        <v>-1457256.3283315897</v>
      </c>
      <c r="F77" s="276">
        <v>-1503667.8367505167</v>
      </c>
      <c r="G77" s="276">
        <v>-1551462.8074160533</v>
      </c>
      <c r="H77" s="276">
        <v>-1600686.7572921915</v>
      </c>
      <c r="I77" s="276">
        <v>-1651381.8165006144</v>
      </c>
      <c r="J77" s="276">
        <v>-1699214.2705142484</v>
      </c>
      <c r="K77" s="276">
        <v>-1752985.2722255443</v>
      </c>
      <c r="L77" s="276">
        <v>-1808363.7948241783</v>
      </c>
      <c r="M77" s="321">
        <v>-1862770.1336535858</v>
      </c>
      <c r="N77" s="276">
        <v>-1921430.983767061</v>
      </c>
      <c r="O77" s="276">
        <v>-1981846.0502199412</v>
      </c>
      <c r="P77" s="276">
        <v>-2039690.1116953669</v>
      </c>
      <c r="Q77" s="276">
        <v>-2103773.0690923077</v>
      </c>
      <c r="R77" s="276">
        <v>-2169772.9060471556</v>
      </c>
      <c r="S77" s="276">
        <v>-2237747.1289466498</v>
      </c>
      <c r="T77" s="276">
        <v>-2307754.9693691283</v>
      </c>
      <c r="U77" s="276">
        <v>-2379857.4358402821</v>
      </c>
      <c r="V77" s="276">
        <v>-2449739.5193345291</v>
      </c>
      <c r="W77" s="276">
        <v>-2522660.2425523531</v>
      </c>
      <c r="X77" s="276">
        <v>-2601324.3751612143</v>
      </c>
      <c r="Y77" s="276">
        <v>-2682342.8225843422</v>
      </c>
      <c r="Z77" s="276">
        <v>-2765786.2142661624</v>
      </c>
      <c r="AA77" s="276">
        <v>-2851727.298534438</v>
      </c>
      <c r="AB77" s="276">
        <v>-2940241.0061667613</v>
      </c>
      <c r="AC77" s="276">
        <v>-3031404.5158640547</v>
      </c>
      <c r="AD77" s="276">
        <v>-3125297.3216882669</v>
      </c>
      <c r="AE77" s="276">
        <v>-3222001.3025232051</v>
      </c>
      <c r="AF77" s="276">
        <v>-3321600.7936191927</v>
      </c>
      <c r="AG77" s="276">
        <v>-3424182.6602840596</v>
      </c>
      <c r="AH77" s="276">
        <v>-3529836.3737848718</v>
      </c>
      <c r="AI77" s="276">
        <v>-3638654.0895267078</v>
      </c>
      <c r="AJ77" s="276">
        <v>-3750730.7275767997</v>
      </c>
      <c r="AK77" s="276">
        <v>-3866164.0556043945</v>
      </c>
      <c r="AL77" s="276">
        <v>-3985054.7743088175</v>
      </c>
      <c r="AM77" s="276">
        <v>-4107506.6054103728</v>
      </c>
      <c r="AN77" s="276">
        <v>-4233626.3822809746</v>
      </c>
      <c r="AO77" s="276">
        <v>-4363524.1432936927</v>
      </c>
      <c r="AP77" s="276">
        <v>-4497313.2279727943</v>
      </c>
      <c r="AQ77" s="276">
        <v>-4635110.3760282686</v>
      </c>
      <c r="AR77" s="276">
        <v>-4770521.0029052254</v>
      </c>
      <c r="AS77" s="276">
        <v>-4916503.1658806736</v>
      </c>
      <c r="AT77" s="276">
        <v>-5066859.1845813841</v>
      </c>
      <c r="AU77" s="276">
        <v>-5221720.2746791169</v>
      </c>
      <c r="AV77" s="276">
        <v>-5381221.5883157812</v>
      </c>
      <c r="AW77" s="276">
        <v>-5545502.3321975451</v>
      </c>
      <c r="AX77" s="276">
        <v>-5714705.8892317619</v>
      </c>
      <c r="AY77" s="276">
        <v>-5888979.9438130055</v>
      </c>
      <c r="AZ77" s="276">
        <v>-6068476.6108676866</v>
      </c>
    </row>
    <row r="78" spans="1:52" ht="16.5" thickBot="1" x14ac:dyDescent="0.3">
      <c r="A78" s="279" t="s">
        <v>254</v>
      </c>
      <c r="B78" s="280">
        <v>2408941.4400000004</v>
      </c>
      <c r="C78" s="280">
        <v>1605960.9600000002</v>
      </c>
      <c r="D78" s="280">
        <v>5648833.8078660322</v>
      </c>
      <c r="E78" s="280">
        <v>5829025.3133263588</v>
      </c>
      <c r="F78" s="280">
        <v>6014671.3470020657</v>
      </c>
      <c r="G78" s="280">
        <v>6205851.2296642121</v>
      </c>
      <c r="H78" s="280">
        <v>6402747.0291687651</v>
      </c>
      <c r="I78" s="280">
        <v>6605527.2660024567</v>
      </c>
      <c r="J78" s="280">
        <v>6796857.0820569936</v>
      </c>
      <c r="K78" s="280">
        <v>7011941.0889021773</v>
      </c>
      <c r="L78" s="280">
        <v>7233455.1792967124</v>
      </c>
      <c r="M78" s="322">
        <v>7451080.5346143423</v>
      </c>
      <c r="N78" s="280">
        <v>7685723.9350682441</v>
      </c>
      <c r="O78" s="280">
        <v>7927384.2008797647</v>
      </c>
      <c r="P78" s="280">
        <v>8158760.4467814667</v>
      </c>
      <c r="Q78" s="280">
        <v>8415092.2763692308</v>
      </c>
      <c r="R78" s="280">
        <v>8679091.6241886225</v>
      </c>
      <c r="S78" s="280">
        <v>8950988.5157865994</v>
      </c>
      <c r="T78" s="280">
        <v>9231019.8774765134</v>
      </c>
      <c r="U78" s="280">
        <v>9519429.7433611266</v>
      </c>
      <c r="V78" s="280">
        <v>9798958.0773381162</v>
      </c>
      <c r="W78" s="280">
        <v>10090640.970209412</v>
      </c>
      <c r="X78" s="280">
        <v>10405297.500644857</v>
      </c>
      <c r="Y78" s="280">
        <v>10729371.290337367</v>
      </c>
      <c r="Z78" s="280">
        <v>11063144.857064649</v>
      </c>
      <c r="AA78" s="280">
        <v>11406909.19413775</v>
      </c>
      <c r="AB78" s="280">
        <v>11760964.024667043</v>
      </c>
      <c r="AC78" s="280">
        <v>12125618.063456219</v>
      </c>
      <c r="AD78" s="280">
        <v>12501189.286753068</v>
      </c>
      <c r="AE78" s="280">
        <v>12888005.21009282</v>
      </c>
      <c r="AF78" s="280">
        <v>13286403.174476769</v>
      </c>
      <c r="AG78" s="280">
        <v>13696730.641136238</v>
      </c>
      <c r="AH78" s="280">
        <v>14119345.495139485</v>
      </c>
      <c r="AI78" s="280">
        <v>14554616.358106831</v>
      </c>
      <c r="AJ78" s="280">
        <v>15002922.910307199</v>
      </c>
      <c r="AK78" s="280">
        <v>15464656.222417578</v>
      </c>
      <c r="AL78" s="280">
        <v>15940219.097235268</v>
      </c>
      <c r="AM78" s="280">
        <v>16430026.421641489</v>
      </c>
      <c r="AN78" s="280">
        <v>16934505.529123895</v>
      </c>
      <c r="AO78" s="280">
        <v>17454096.573174771</v>
      </c>
      <c r="AP78" s="280">
        <v>17989252.911891177</v>
      </c>
      <c r="AQ78" s="280">
        <v>18540441.504113074</v>
      </c>
      <c r="AR78" s="280">
        <v>19082084.011620902</v>
      </c>
      <c r="AS78" s="280">
        <v>19666012.663522694</v>
      </c>
      <c r="AT78" s="280">
        <v>20267436.738325536</v>
      </c>
      <c r="AU78" s="280">
        <v>20886881.098716468</v>
      </c>
      <c r="AV78" s="280">
        <v>21524886.353263121</v>
      </c>
      <c r="AW78" s="280">
        <v>22182009.32879018</v>
      </c>
      <c r="AX78" s="280">
        <v>22858823.556927048</v>
      </c>
      <c r="AY78" s="280">
        <v>23555919.775252022</v>
      </c>
      <c r="AZ78" s="280">
        <v>24273906.443470746</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23">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16">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3011176.8000000003</v>
      </c>
      <c r="C81" s="275">
        <v>2007451.2000000002</v>
      </c>
      <c r="D81" s="275">
        <v>7061042.2598325405</v>
      </c>
      <c r="E81" s="275">
        <v>7286281.6416579485</v>
      </c>
      <c r="F81" s="275">
        <v>7518339.1837525824</v>
      </c>
      <c r="G81" s="275">
        <v>7757314.0370802656</v>
      </c>
      <c r="H81" s="275">
        <v>8003433.7864609566</v>
      </c>
      <c r="I81" s="275">
        <v>8256909.0825030711</v>
      </c>
      <c r="J81" s="275">
        <v>8496071.3525712416</v>
      </c>
      <c r="K81" s="275">
        <v>8764926.3611277211</v>
      </c>
      <c r="L81" s="275">
        <v>9041818.9741208907</v>
      </c>
      <c r="M81" s="320">
        <v>9313850.6682679281</v>
      </c>
      <c r="N81" s="275">
        <v>9607154.9188353047</v>
      </c>
      <c r="O81" s="275">
        <v>9909230.2510997057</v>
      </c>
      <c r="P81" s="275">
        <v>10198450.558476834</v>
      </c>
      <c r="Q81" s="275">
        <v>10518865.345461538</v>
      </c>
      <c r="R81" s="275">
        <v>10848864.530235779</v>
      </c>
      <c r="S81" s="275">
        <v>11188735.644733248</v>
      </c>
      <c r="T81" s="275">
        <v>11538774.846845642</v>
      </c>
      <c r="U81" s="275">
        <v>11899287.179201409</v>
      </c>
      <c r="V81" s="275">
        <v>12248697.596672645</v>
      </c>
      <c r="W81" s="275">
        <v>12613301.212761765</v>
      </c>
      <c r="X81" s="275">
        <v>13006621.875806071</v>
      </c>
      <c r="Y81" s="275">
        <v>13411714.112921709</v>
      </c>
      <c r="Z81" s="275">
        <v>13828931.071330812</v>
      </c>
      <c r="AA81" s="275">
        <v>14258636.492672188</v>
      </c>
      <c r="AB81" s="275">
        <v>14701205.030833805</v>
      </c>
      <c r="AC81" s="275">
        <v>15157022.579320272</v>
      </c>
      <c r="AD81" s="275">
        <v>15626486.608441334</v>
      </c>
      <c r="AE81" s="275">
        <v>16110006.512616025</v>
      </c>
      <c r="AF81" s="275">
        <v>16608003.968095962</v>
      </c>
      <c r="AG81" s="275">
        <v>17120913.301420297</v>
      </c>
      <c r="AH81" s="275">
        <v>17649181.868924357</v>
      </c>
      <c r="AI81" s="275">
        <v>18193270.447633538</v>
      </c>
      <c r="AJ81" s="275">
        <v>18753653.637883998</v>
      </c>
      <c r="AK81" s="275">
        <v>19330820.278021973</v>
      </c>
      <c r="AL81" s="275">
        <v>19925273.871544085</v>
      </c>
      <c r="AM81" s="275">
        <v>20537533.027051862</v>
      </c>
      <c r="AN81" s="275">
        <v>21168131.91140487</v>
      </c>
      <c r="AO81" s="275">
        <v>21817620.716468465</v>
      </c>
      <c r="AP81" s="275">
        <v>22486566.139863972</v>
      </c>
      <c r="AQ81" s="275">
        <v>23175551.880141344</v>
      </c>
      <c r="AR81" s="275">
        <v>23852605.014526125</v>
      </c>
      <c r="AS81" s="275">
        <v>24582515.829403367</v>
      </c>
      <c r="AT81" s="275">
        <v>25334295.92290692</v>
      </c>
      <c r="AU81" s="275">
        <v>26108601.373395585</v>
      </c>
      <c r="AV81" s="275">
        <v>26906107.941578902</v>
      </c>
      <c r="AW81" s="275">
        <v>27727511.660987724</v>
      </c>
      <c r="AX81" s="275">
        <v>28573529.446158808</v>
      </c>
      <c r="AY81" s="275">
        <v>29444899.719065025</v>
      </c>
      <c r="AZ81" s="275">
        <v>30342383.054338433</v>
      </c>
    </row>
    <row r="82" spans="1:52" x14ac:dyDescent="0.25">
      <c r="A82" s="277" t="s">
        <v>252</v>
      </c>
      <c r="B82" s="276">
        <v>0</v>
      </c>
      <c r="C82" s="276">
        <v>0</v>
      </c>
      <c r="D82" s="276">
        <v>84987.333333333416</v>
      </c>
      <c r="E82" s="276">
        <v>84987.333333333416</v>
      </c>
      <c r="F82" s="276">
        <v>84987.333333333416</v>
      </c>
      <c r="G82" s="276">
        <v>84987.333333333416</v>
      </c>
      <c r="H82" s="276">
        <v>84987.333333333416</v>
      </c>
      <c r="I82" s="276">
        <v>84987.333333333416</v>
      </c>
      <c r="J82" s="276">
        <v>84987.333333333416</v>
      </c>
      <c r="K82" s="276">
        <v>84987.333333333416</v>
      </c>
      <c r="L82" s="276">
        <v>84987.333333333416</v>
      </c>
      <c r="M82" s="321">
        <v>84987.333333333416</v>
      </c>
      <c r="N82" s="276">
        <v>84987.333333333416</v>
      </c>
      <c r="O82" s="276">
        <v>84987.333333333416</v>
      </c>
      <c r="P82" s="276">
        <v>84987.333333333416</v>
      </c>
      <c r="Q82" s="276">
        <v>84987.333333333416</v>
      </c>
      <c r="R82" s="276">
        <v>84987.333333333416</v>
      </c>
      <c r="S82" s="276">
        <v>84987.333333333416</v>
      </c>
      <c r="T82" s="276">
        <v>84987.333333333416</v>
      </c>
      <c r="U82" s="276">
        <v>84987.333333333416</v>
      </c>
      <c r="V82" s="276">
        <v>84987.333333333416</v>
      </c>
      <c r="W82" s="276">
        <v>84987.333333333416</v>
      </c>
      <c r="X82" s="276">
        <v>84987.333333333416</v>
      </c>
      <c r="Y82" s="276">
        <v>84987.333333333416</v>
      </c>
      <c r="Z82" s="276">
        <v>84987.333333333416</v>
      </c>
      <c r="AA82" s="276">
        <v>84987.333333333416</v>
      </c>
      <c r="AB82" s="276">
        <v>84987.333333333416</v>
      </c>
      <c r="AC82" s="276">
        <v>84987.333333333416</v>
      </c>
      <c r="AD82" s="276">
        <v>84987.333333333416</v>
      </c>
      <c r="AE82" s="276">
        <v>84987.333333333416</v>
      </c>
      <c r="AF82" s="276">
        <v>84987.333333333416</v>
      </c>
      <c r="AG82" s="276">
        <v>84987.333333333416</v>
      </c>
      <c r="AH82" s="276">
        <v>84987.333333333416</v>
      </c>
      <c r="AI82" s="276">
        <v>84987.333333333416</v>
      </c>
      <c r="AJ82" s="276">
        <v>84987.333333333416</v>
      </c>
      <c r="AK82" s="276">
        <v>84987.333333333416</v>
      </c>
      <c r="AL82" s="276">
        <v>84987.333333333416</v>
      </c>
      <c r="AM82" s="276">
        <v>84987.333333333416</v>
      </c>
      <c r="AN82" s="276">
        <v>84987.333333333416</v>
      </c>
      <c r="AO82" s="276">
        <v>84987.333333333416</v>
      </c>
      <c r="AP82" s="276">
        <v>84987.333333333416</v>
      </c>
      <c r="AQ82" s="276">
        <v>84987.333333333416</v>
      </c>
      <c r="AR82" s="276">
        <v>84987.333333333416</v>
      </c>
      <c r="AS82" s="276">
        <v>84987.333333333416</v>
      </c>
      <c r="AT82" s="276">
        <v>84987.333333333416</v>
      </c>
      <c r="AU82" s="276">
        <v>84987.333333333416</v>
      </c>
      <c r="AV82" s="276">
        <v>84987.333333333416</v>
      </c>
      <c r="AW82" s="276">
        <v>84987.333333333416</v>
      </c>
      <c r="AX82" s="276">
        <v>84987.333333333416</v>
      </c>
      <c r="AY82" s="276">
        <v>84987.333333333416</v>
      </c>
      <c r="AZ82" s="276">
        <v>84987.333333333416</v>
      </c>
    </row>
    <row r="83" spans="1:52" x14ac:dyDescent="0.25">
      <c r="A83" s="277" t="s">
        <v>521</v>
      </c>
      <c r="B83" s="276">
        <v>0</v>
      </c>
      <c r="C83" s="276">
        <v>0</v>
      </c>
      <c r="D83" s="276">
        <v>0</v>
      </c>
      <c r="E83" s="276">
        <v>0</v>
      </c>
      <c r="F83" s="276">
        <v>0</v>
      </c>
      <c r="G83" s="276">
        <v>0</v>
      </c>
      <c r="H83" s="276">
        <v>0</v>
      </c>
      <c r="I83" s="276">
        <v>0</v>
      </c>
      <c r="J83" s="276">
        <v>0</v>
      </c>
      <c r="K83" s="276">
        <v>0</v>
      </c>
      <c r="L83" s="276">
        <v>0</v>
      </c>
      <c r="M83" s="321">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-602235.3600000001</v>
      </c>
      <c r="C84" s="276">
        <v>-401490.24</v>
      </c>
      <c r="D84" s="276">
        <v>-1412208.4519665083</v>
      </c>
      <c r="E84" s="276">
        <v>-1457256.3283315897</v>
      </c>
      <c r="F84" s="276">
        <v>-1503667.8367505171</v>
      </c>
      <c r="G84" s="276">
        <v>-1551462.8074160535</v>
      </c>
      <c r="H84" s="276">
        <v>-1600686.7572921906</v>
      </c>
      <c r="I84" s="276">
        <v>-1651381.8165006153</v>
      </c>
      <c r="J84" s="276">
        <v>-1699214.2705142479</v>
      </c>
      <c r="K84" s="276">
        <v>-1752985.2722255439</v>
      </c>
      <c r="L84" s="276">
        <v>-1808363.7948241774</v>
      </c>
      <c r="M84" s="321">
        <v>-1862770.1336535849</v>
      </c>
      <c r="N84" s="276">
        <v>-1921430.9837670624</v>
      </c>
      <c r="O84" s="276">
        <v>-1981846.0502199419</v>
      </c>
      <c r="P84" s="276">
        <v>-2039690.1116953678</v>
      </c>
      <c r="Q84" s="276">
        <v>-2103773.0690923072</v>
      </c>
      <c r="R84" s="276">
        <v>-2169772.9060471542</v>
      </c>
      <c r="S84" s="276">
        <v>-2237747.1289466508</v>
      </c>
      <c r="T84" s="276">
        <v>-2307754.9693691283</v>
      </c>
      <c r="U84" s="276">
        <v>-2379857.4358402789</v>
      </c>
      <c r="V84" s="276">
        <v>-2449739.5193345323</v>
      </c>
      <c r="W84" s="276">
        <v>-2522660.2425523549</v>
      </c>
      <c r="X84" s="276">
        <v>-2601324.3751612157</v>
      </c>
      <c r="Y84" s="276">
        <v>-2682342.8225843459</v>
      </c>
      <c r="Z84" s="276">
        <v>-2765786.2142661661</v>
      </c>
      <c r="AA84" s="276">
        <v>-2851727.298534438</v>
      </c>
      <c r="AB84" s="276">
        <v>-2940241.0061667636</v>
      </c>
      <c r="AC84" s="276">
        <v>-3031404.5158640519</v>
      </c>
      <c r="AD84" s="276">
        <v>-3125297.3216882646</v>
      </c>
      <c r="AE84" s="276">
        <v>-3222001.3025232032</v>
      </c>
      <c r="AF84" s="276">
        <v>-3321600.7936191931</v>
      </c>
      <c r="AG84" s="276">
        <v>-3424182.6602840573</v>
      </c>
      <c r="AH84" s="276">
        <v>-3529836.3737848699</v>
      </c>
      <c r="AI84" s="276">
        <v>-3638654.0895267129</v>
      </c>
      <c r="AJ84" s="276">
        <v>-3750730.7275768071</v>
      </c>
      <c r="AK84" s="276">
        <v>-3866164.0556043983</v>
      </c>
      <c r="AL84" s="276">
        <v>-3985054.7743088156</v>
      </c>
      <c r="AM84" s="276">
        <v>-4107506.6054103673</v>
      </c>
      <c r="AN84" s="276">
        <v>-4233626.3822809756</v>
      </c>
      <c r="AO84" s="276">
        <v>-4363524.1432936937</v>
      </c>
      <c r="AP84" s="276">
        <v>-4497313.2279727906</v>
      </c>
      <c r="AQ84" s="276">
        <v>-4635110.3760282695</v>
      </c>
      <c r="AR84" s="276">
        <v>-4770521.0029052198</v>
      </c>
      <c r="AS84" s="276">
        <v>-4916503.1658806801</v>
      </c>
      <c r="AT84" s="276">
        <v>-5066859.1845813841</v>
      </c>
      <c r="AU84" s="276">
        <v>-5221720.2746791244</v>
      </c>
      <c r="AV84" s="276">
        <v>-5381221.5883157849</v>
      </c>
      <c r="AW84" s="276">
        <v>-5545502.332197547</v>
      </c>
      <c r="AX84" s="276">
        <v>-5714705.8892317712</v>
      </c>
      <c r="AY84" s="276">
        <v>-5888979.9438129961</v>
      </c>
      <c r="AZ84" s="276">
        <v>-6068476.6108676791</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21">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21">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-2165666.6666666698</v>
      </c>
      <c r="C87" s="276">
        <v>-2083700</v>
      </c>
      <c r="D87" s="276">
        <v>0</v>
      </c>
      <c r="E87" s="276">
        <v>0</v>
      </c>
      <c r="F87" s="276">
        <v>0</v>
      </c>
      <c r="G87" s="276">
        <v>0</v>
      </c>
      <c r="H87" s="276">
        <v>0</v>
      </c>
      <c r="I87" s="276">
        <v>0</v>
      </c>
      <c r="J87" s="276">
        <v>0</v>
      </c>
      <c r="K87" s="276">
        <v>0</v>
      </c>
      <c r="L87" s="276">
        <v>0</v>
      </c>
      <c r="M87" s="321">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21">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20">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20">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24">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20">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20">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25">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26">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7">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C49" sqref="C49:D54"/>
    </sheetView>
  </sheetViews>
  <sheetFormatPr defaultRowHeight="15.75" x14ac:dyDescent="0.25"/>
  <cols>
    <col min="1" max="1" width="9.140625" style="186"/>
    <col min="2" max="2" width="37.7109375" style="186" customWidth="1"/>
    <col min="3" max="4" width="14.7109375" style="186" customWidth="1"/>
    <col min="5" max="6" width="14.7109375" style="186" hidden="1" customWidth="1"/>
    <col min="7" max="8" width="14.710937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3" t="str">
        <f>'1. паспорт местоположение'!A5:C5</f>
        <v>Год раскрытия информации: 2022 год</v>
      </c>
      <c r="B5" s="393"/>
      <c r="C5" s="393"/>
      <c r="D5" s="393"/>
      <c r="E5" s="393"/>
      <c r="F5" s="393"/>
      <c r="G5" s="393"/>
      <c r="H5" s="393"/>
      <c r="I5" s="393"/>
      <c r="J5" s="393"/>
      <c r="K5" s="393"/>
      <c r="L5" s="39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8</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398" t="str">
        <f>'4. паспортбюджет'!A12:O12</f>
        <v>M_NS3300.VL.0072</v>
      </c>
      <c r="B12" s="398"/>
      <c r="C12" s="398"/>
      <c r="D12" s="398"/>
      <c r="E12" s="398"/>
      <c r="F12" s="398"/>
      <c r="G12" s="398"/>
      <c r="H12" s="398"/>
      <c r="I12" s="398"/>
      <c r="J12" s="398"/>
      <c r="K12" s="398"/>
      <c r="L12" s="398"/>
    </row>
    <row r="13" spans="1:44" x14ac:dyDescent="0.25">
      <c r="A13" s="399" t="s">
        <v>7</v>
      </c>
      <c r="B13" s="399"/>
      <c r="C13" s="399"/>
      <c r="D13" s="399"/>
      <c r="E13" s="399"/>
      <c r="F13" s="399"/>
      <c r="G13" s="399"/>
      <c r="H13" s="399"/>
      <c r="I13" s="399"/>
      <c r="J13" s="399"/>
      <c r="K13" s="399"/>
      <c r="L13" s="399"/>
    </row>
    <row r="14" spans="1:44" ht="18.75" x14ac:dyDescent="0.25">
      <c r="A14" s="403"/>
      <c r="B14" s="403"/>
      <c r="C14" s="403"/>
      <c r="D14" s="403"/>
      <c r="E14" s="403"/>
      <c r="F14" s="403"/>
      <c r="G14" s="403"/>
      <c r="H14" s="403"/>
      <c r="I14" s="403"/>
      <c r="J14" s="403"/>
      <c r="K14" s="403"/>
      <c r="L14" s="403"/>
    </row>
    <row r="15" spans="1:44" ht="44.25" customHeight="1" x14ac:dyDescent="0.25">
      <c r="A15" s="414" t="str">
        <f>'1. паспорт местоположение'!A15:C15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14"/>
      <c r="C15" s="414"/>
      <c r="D15" s="414"/>
      <c r="E15" s="414"/>
      <c r="F15" s="414"/>
      <c r="G15" s="414"/>
      <c r="H15" s="414"/>
      <c r="I15" s="414"/>
      <c r="J15" s="414"/>
      <c r="K15" s="414"/>
      <c r="L15" s="414"/>
    </row>
    <row r="16" spans="1:44" x14ac:dyDescent="0.25">
      <c r="A16" s="399" t="s">
        <v>6</v>
      </c>
      <c r="B16" s="399"/>
      <c r="C16" s="399"/>
      <c r="D16" s="399"/>
      <c r="E16" s="399"/>
      <c r="F16" s="399"/>
      <c r="G16" s="399"/>
      <c r="H16" s="399"/>
      <c r="I16" s="399"/>
      <c r="J16" s="399"/>
      <c r="K16" s="399"/>
      <c r="L16" s="399"/>
    </row>
    <row r="17" spans="1:12" ht="15.75" customHeight="1" x14ac:dyDescent="0.25">
      <c r="L17" s="187"/>
    </row>
    <row r="18" spans="1:12" x14ac:dyDescent="0.25">
      <c r="K18" s="188"/>
    </row>
    <row r="19" spans="1:12" ht="15.75" customHeight="1" x14ac:dyDescent="0.25">
      <c r="A19" s="452" t="s">
        <v>402</v>
      </c>
      <c r="B19" s="452"/>
      <c r="C19" s="452"/>
      <c r="D19" s="452"/>
      <c r="E19" s="452"/>
      <c r="F19" s="452"/>
      <c r="G19" s="452"/>
      <c r="H19" s="452"/>
      <c r="I19" s="452"/>
      <c r="J19" s="452"/>
      <c r="K19" s="452"/>
      <c r="L19" s="452"/>
    </row>
    <row r="20" spans="1:12" x14ac:dyDescent="0.25">
      <c r="A20" s="189"/>
      <c r="B20" s="189"/>
      <c r="C20" s="190"/>
      <c r="D20" s="190"/>
      <c r="E20" s="190"/>
      <c r="F20" s="190"/>
      <c r="G20" s="190"/>
      <c r="H20" s="190"/>
      <c r="I20" s="190"/>
      <c r="J20" s="190"/>
      <c r="K20" s="190"/>
      <c r="L20" s="190"/>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91"/>
      <c r="F22" s="192"/>
      <c r="G22" s="461" t="s">
        <v>1</v>
      </c>
      <c r="H22" s="462"/>
      <c r="I22" s="454"/>
      <c r="J22" s="457"/>
      <c r="K22" s="453"/>
      <c r="L22" s="455"/>
    </row>
    <row r="23" spans="1:12" ht="31.5" x14ac:dyDescent="0.25">
      <c r="A23" s="453"/>
      <c r="B23" s="453"/>
      <c r="C23" s="193" t="s">
        <v>214</v>
      </c>
      <c r="D23" s="193" t="s">
        <v>213</v>
      </c>
      <c r="E23" s="193" t="s">
        <v>214</v>
      </c>
      <c r="F23" s="193" t="s">
        <v>213</v>
      </c>
      <c r="G23" s="193" t="s">
        <v>214</v>
      </c>
      <c r="H23" s="193" t="s">
        <v>213</v>
      </c>
      <c r="I23" s="454"/>
      <c r="J23" s="458"/>
      <c r="K23" s="453"/>
      <c r="L23" s="455"/>
    </row>
    <row r="24" spans="1:12" x14ac:dyDescent="0.25">
      <c r="A24" s="194">
        <v>1</v>
      </c>
      <c r="B24" s="194">
        <v>2</v>
      </c>
      <c r="C24" s="193">
        <v>3</v>
      </c>
      <c r="D24" s="301">
        <v>4</v>
      </c>
      <c r="E24" s="301">
        <v>5</v>
      </c>
      <c r="F24" s="301">
        <v>6</v>
      </c>
      <c r="G24" s="301">
        <v>7</v>
      </c>
      <c r="H24" s="301">
        <v>8</v>
      </c>
      <c r="I24" s="301">
        <v>9</v>
      </c>
      <c r="J24" s="193">
        <v>10</v>
      </c>
      <c r="K24" s="193">
        <v>11</v>
      </c>
      <c r="L24" s="193">
        <v>12</v>
      </c>
    </row>
    <row r="25" spans="1:12" x14ac:dyDescent="0.25">
      <c r="A25" s="389">
        <v>1</v>
      </c>
      <c r="B25" s="195" t="s">
        <v>212</v>
      </c>
      <c r="C25" s="195"/>
      <c r="D25" s="302"/>
      <c r="E25" s="302"/>
      <c r="F25" s="302"/>
      <c r="G25" s="302"/>
      <c r="H25" s="302"/>
      <c r="I25" s="302"/>
      <c r="J25" s="196"/>
      <c r="K25" s="111"/>
      <c r="L25" s="179"/>
    </row>
    <row r="26" spans="1:12" ht="21.75" customHeight="1" x14ac:dyDescent="0.25">
      <c r="A26" s="389" t="s">
        <v>211</v>
      </c>
      <c r="B26" s="197" t="s">
        <v>343</v>
      </c>
      <c r="C26" s="364" t="s">
        <v>458</v>
      </c>
      <c r="D26" s="364" t="s">
        <v>458</v>
      </c>
      <c r="E26" s="347"/>
      <c r="F26" s="347"/>
      <c r="G26" s="364">
        <v>44302</v>
      </c>
      <c r="H26" s="364">
        <v>44302</v>
      </c>
      <c r="I26" s="365">
        <v>1</v>
      </c>
      <c r="J26" s="366">
        <v>1</v>
      </c>
      <c r="K26" s="111"/>
      <c r="L26" s="111"/>
    </row>
    <row r="27" spans="1:12" s="198" customFormat="1" ht="39" customHeight="1" x14ac:dyDescent="0.25">
      <c r="A27" s="389" t="s">
        <v>210</v>
      </c>
      <c r="B27" s="197" t="s">
        <v>345</v>
      </c>
      <c r="C27" s="364" t="s">
        <v>458</v>
      </c>
      <c r="D27" s="364" t="s">
        <v>458</v>
      </c>
      <c r="E27" s="347"/>
      <c r="F27" s="347"/>
      <c r="G27" s="364" t="s">
        <v>436</v>
      </c>
      <c r="H27" s="364"/>
      <c r="I27" s="348"/>
      <c r="J27" s="349"/>
      <c r="K27" s="111"/>
      <c r="L27" s="111"/>
    </row>
    <row r="28" spans="1:12" s="198" customFormat="1" ht="70.5" customHeight="1" x14ac:dyDescent="0.25">
      <c r="A28" s="389" t="s">
        <v>344</v>
      </c>
      <c r="B28" s="197" t="s">
        <v>349</v>
      </c>
      <c r="C28" s="364" t="s">
        <v>458</v>
      </c>
      <c r="D28" s="364" t="s">
        <v>458</v>
      </c>
      <c r="E28" s="347"/>
      <c r="F28" s="347"/>
      <c r="G28" s="364" t="s">
        <v>436</v>
      </c>
      <c r="H28" s="364"/>
      <c r="I28" s="348"/>
      <c r="J28" s="349"/>
      <c r="K28" s="111"/>
      <c r="L28" s="111"/>
    </row>
    <row r="29" spans="1:12" s="198" customFormat="1" ht="54" customHeight="1" x14ac:dyDescent="0.25">
      <c r="A29" s="389" t="s">
        <v>209</v>
      </c>
      <c r="B29" s="197" t="s">
        <v>348</v>
      </c>
      <c r="C29" s="364" t="s">
        <v>458</v>
      </c>
      <c r="D29" s="364" t="s">
        <v>458</v>
      </c>
      <c r="E29" s="346"/>
      <c r="F29" s="347"/>
      <c r="G29" s="364" t="s">
        <v>436</v>
      </c>
      <c r="H29" s="364"/>
      <c r="I29" s="348"/>
      <c r="J29" s="349"/>
      <c r="K29" s="111"/>
      <c r="L29" s="111"/>
    </row>
    <row r="30" spans="1:12" s="198" customFormat="1" ht="57" customHeight="1" x14ac:dyDescent="0.25">
      <c r="A30" s="389" t="s">
        <v>208</v>
      </c>
      <c r="B30" s="197" t="s">
        <v>350</v>
      </c>
      <c r="C30" s="364" t="s">
        <v>458</v>
      </c>
      <c r="D30" s="364" t="s">
        <v>458</v>
      </c>
      <c r="E30" s="347"/>
      <c r="F30" s="347"/>
      <c r="G30" s="367">
        <v>44710</v>
      </c>
      <c r="H30" s="367">
        <v>44906</v>
      </c>
      <c r="I30" s="348"/>
      <c r="J30" s="349"/>
      <c r="K30" s="111"/>
      <c r="L30" s="111"/>
    </row>
    <row r="31" spans="1:12" s="198" customFormat="1" ht="37.5" customHeight="1" x14ac:dyDescent="0.25">
      <c r="A31" s="389" t="s">
        <v>207</v>
      </c>
      <c r="B31" s="199" t="s">
        <v>346</v>
      </c>
      <c r="C31" s="364" t="s">
        <v>458</v>
      </c>
      <c r="D31" s="364" t="s">
        <v>458</v>
      </c>
      <c r="E31" s="347"/>
      <c r="F31" s="347"/>
      <c r="G31" s="368">
        <v>44653</v>
      </c>
      <c r="H31" s="368">
        <f>G31+60</f>
        <v>44713</v>
      </c>
      <c r="I31" s="350"/>
      <c r="J31" s="349"/>
      <c r="K31" s="111"/>
      <c r="L31" s="111"/>
    </row>
    <row r="32" spans="1:12" s="198" customFormat="1" ht="31.5" x14ac:dyDescent="0.25">
      <c r="A32" s="389" t="s">
        <v>205</v>
      </c>
      <c r="B32" s="199" t="s">
        <v>351</v>
      </c>
      <c r="C32" s="364" t="s">
        <v>458</v>
      </c>
      <c r="D32" s="364" t="s">
        <v>458</v>
      </c>
      <c r="E32" s="347"/>
      <c r="F32" s="347"/>
      <c r="G32" s="368">
        <f>H31+90</f>
        <v>44803</v>
      </c>
      <c r="H32" s="368">
        <f>G32+30</f>
        <v>44833</v>
      </c>
      <c r="I32" s="348"/>
      <c r="J32" s="349"/>
      <c r="K32" s="111"/>
      <c r="L32" s="111"/>
    </row>
    <row r="33" spans="1:12" s="198" customFormat="1" ht="37.5" customHeight="1" x14ac:dyDescent="0.25">
      <c r="A33" s="389" t="s">
        <v>362</v>
      </c>
      <c r="B33" s="199" t="s">
        <v>281</v>
      </c>
      <c r="C33" s="364" t="s">
        <v>458</v>
      </c>
      <c r="D33" s="364" t="s">
        <v>458</v>
      </c>
      <c r="E33" s="347"/>
      <c r="F33" s="347"/>
      <c r="G33" s="369" t="s">
        <v>436</v>
      </c>
      <c r="H33" s="364"/>
      <c r="I33" s="350"/>
      <c r="J33" s="349"/>
      <c r="K33" s="111"/>
      <c r="L33" s="111"/>
    </row>
    <row r="34" spans="1:12" s="198" customFormat="1" ht="47.25" customHeight="1" x14ac:dyDescent="0.25">
      <c r="A34" s="389" t="s">
        <v>363</v>
      </c>
      <c r="B34" s="199" t="s">
        <v>355</v>
      </c>
      <c r="C34" s="364" t="s">
        <v>458</v>
      </c>
      <c r="D34" s="364" t="s">
        <v>458</v>
      </c>
      <c r="E34" s="351"/>
      <c r="F34" s="351"/>
      <c r="G34" s="369" t="s">
        <v>436</v>
      </c>
      <c r="H34" s="364"/>
      <c r="I34" s="348"/>
      <c r="J34" s="349"/>
      <c r="K34" s="200"/>
      <c r="L34" s="111"/>
    </row>
    <row r="35" spans="1:12" s="198" customFormat="1" ht="49.5" customHeight="1" x14ac:dyDescent="0.25">
      <c r="A35" s="389" t="s">
        <v>364</v>
      </c>
      <c r="B35" s="199" t="s">
        <v>206</v>
      </c>
      <c r="C35" s="364" t="s">
        <v>458</v>
      </c>
      <c r="D35" s="364" t="s">
        <v>458</v>
      </c>
      <c r="E35" s="348"/>
      <c r="F35" s="348"/>
      <c r="G35" s="83">
        <f>H32</f>
        <v>44833</v>
      </c>
      <c r="H35" s="83">
        <f>G35+15</f>
        <v>44848</v>
      </c>
      <c r="I35" s="350"/>
      <c r="J35" s="349"/>
      <c r="K35" s="200"/>
      <c r="L35" s="111"/>
    </row>
    <row r="36" spans="1:12" ht="37.5" customHeight="1" x14ac:dyDescent="0.25">
      <c r="A36" s="389" t="s">
        <v>365</v>
      </c>
      <c r="B36" s="199" t="s">
        <v>347</v>
      </c>
      <c r="C36" s="364" t="s">
        <v>458</v>
      </c>
      <c r="D36" s="364" t="s">
        <v>458</v>
      </c>
      <c r="E36" s="352"/>
      <c r="F36" s="353"/>
      <c r="G36" s="369" t="s">
        <v>436</v>
      </c>
      <c r="H36" s="364"/>
      <c r="I36" s="354"/>
      <c r="J36" s="355"/>
      <c r="K36" s="111"/>
      <c r="L36" s="111"/>
    </row>
    <row r="37" spans="1:12" ht="41.25" customHeight="1" x14ac:dyDescent="0.25">
      <c r="A37" s="389" t="s">
        <v>366</v>
      </c>
      <c r="B37" s="199" t="s">
        <v>204</v>
      </c>
      <c r="C37" s="364" t="s">
        <v>458</v>
      </c>
      <c r="D37" s="364" t="s">
        <v>458</v>
      </c>
      <c r="E37" s="352"/>
      <c r="F37" s="353"/>
      <c r="G37" s="83">
        <f>G32</f>
        <v>44803</v>
      </c>
      <c r="H37" s="83">
        <f>H32</f>
        <v>44833</v>
      </c>
      <c r="I37" s="350"/>
      <c r="J37" s="355"/>
      <c r="K37" s="111"/>
      <c r="L37" s="111"/>
    </row>
    <row r="38" spans="1:12" x14ac:dyDescent="0.25">
      <c r="A38" s="389" t="s">
        <v>563</v>
      </c>
      <c r="B38" s="195" t="s">
        <v>203</v>
      </c>
      <c r="C38" s="364"/>
      <c r="D38" s="364"/>
      <c r="E38" s="356"/>
      <c r="F38" s="356"/>
      <c r="G38" s="370"/>
      <c r="H38" s="371"/>
      <c r="I38" s="357"/>
      <c r="J38" s="358"/>
      <c r="K38" s="111"/>
      <c r="L38" s="111"/>
    </row>
    <row r="39" spans="1:12" ht="71.25" customHeight="1" x14ac:dyDescent="0.25">
      <c r="A39" s="389">
        <v>2</v>
      </c>
      <c r="B39" s="199" t="s">
        <v>352</v>
      </c>
      <c r="C39" s="364" t="s">
        <v>458</v>
      </c>
      <c r="D39" s="364" t="s">
        <v>458</v>
      </c>
      <c r="E39" s="356"/>
      <c r="F39" s="356"/>
      <c r="G39" s="83">
        <f>G31</f>
        <v>44653</v>
      </c>
      <c r="H39" s="83">
        <f>H31</f>
        <v>44713</v>
      </c>
      <c r="I39" s="357"/>
      <c r="J39" s="358"/>
      <c r="K39" s="111"/>
      <c r="L39" s="111"/>
    </row>
    <row r="40" spans="1:12" ht="33.75" customHeight="1" x14ac:dyDescent="0.25">
      <c r="A40" s="389" t="s">
        <v>202</v>
      </c>
      <c r="B40" s="199" t="s">
        <v>354</v>
      </c>
      <c r="C40" s="364" t="s">
        <v>458</v>
      </c>
      <c r="D40" s="364" t="s">
        <v>458</v>
      </c>
      <c r="E40" s="356"/>
      <c r="F40" s="356"/>
      <c r="G40" s="83">
        <f>H39</f>
        <v>44713</v>
      </c>
      <c r="H40" s="83">
        <f>G40+60</f>
        <v>44773</v>
      </c>
      <c r="I40" s="357"/>
      <c r="J40" s="358"/>
      <c r="K40" s="111"/>
      <c r="L40" s="111"/>
    </row>
    <row r="41" spans="1:12" ht="63" customHeight="1" x14ac:dyDescent="0.25">
      <c r="A41" s="389" t="s">
        <v>201</v>
      </c>
      <c r="B41" s="195" t="s">
        <v>433</v>
      </c>
      <c r="C41" s="364"/>
      <c r="D41" s="364"/>
      <c r="E41" s="356"/>
      <c r="F41" s="356"/>
      <c r="G41" s="370"/>
      <c r="H41" s="371"/>
      <c r="I41" s="357"/>
      <c r="J41" s="358"/>
      <c r="K41" s="111"/>
      <c r="L41" s="111"/>
    </row>
    <row r="42" spans="1:12" ht="58.5" customHeight="1" x14ac:dyDescent="0.25">
      <c r="A42" s="389">
        <v>3</v>
      </c>
      <c r="B42" s="199" t="s">
        <v>353</v>
      </c>
      <c r="C42" s="364" t="s">
        <v>458</v>
      </c>
      <c r="D42" s="364" t="s">
        <v>458</v>
      </c>
      <c r="E42" s="356"/>
      <c r="F42" s="356"/>
      <c r="G42" s="83">
        <f>H39</f>
        <v>44713</v>
      </c>
      <c r="H42" s="83">
        <f>G42+60</f>
        <v>44773</v>
      </c>
      <c r="I42" s="357"/>
      <c r="J42" s="358"/>
      <c r="K42" s="111"/>
      <c r="L42" s="111"/>
    </row>
    <row r="43" spans="1:12" ht="34.5" customHeight="1" x14ac:dyDescent="0.25">
      <c r="A43" s="389" t="s">
        <v>200</v>
      </c>
      <c r="B43" s="199" t="s">
        <v>198</v>
      </c>
      <c r="C43" s="364" t="s">
        <v>458</v>
      </c>
      <c r="D43" s="364" t="s">
        <v>458</v>
      </c>
      <c r="E43" s="356"/>
      <c r="F43" s="356"/>
      <c r="G43" s="83">
        <f>H40</f>
        <v>44773</v>
      </c>
      <c r="H43" s="83">
        <f>G43+30</f>
        <v>44803</v>
      </c>
      <c r="I43" s="357"/>
      <c r="J43" s="358"/>
      <c r="K43" s="111"/>
      <c r="L43" s="111"/>
    </row>
    <row r="44" spans="1:12" ht="24.75" customHeight="1" x14ac:dyDescent="0.25">
      <c r="A44" s="389" t="s">
        <v>199</v>
      </c>
      <c r="B44" s="199" t="s">
        <v>196</v>
      </c>
      <c r="C44" s="364" t="s">
        <v>458</v>
      </c>
      <c r="D44" s="364" t="s">
        <v>458</v>
      </c>
      <c r="E44" s="356"/>
      <c r="F44" s="356"/>
      <c r="G44" s="83">
        <f>H43</f>
        <v>44803</v>
      </c>
      <c r="H44" s="83">
        <f>G44+75</f>
        <v>44878</v>
      </c>
      <c r="I44" s="357"/>
      <c r="J44" s="358"/>
      <c r="K44" s="111"/>
      <c r="L44" s="111"/>
    </row>
    <row r="45" spans="1:12" ht="90.75" customHeight="1" x14ac:dyDescent="0.25">
      <c r="A45" s="389" t="s">
        <v>197</v>
      </c>
      <c r="B45" s="199" t="s">
        <v>358</v>
      </c>
      <c r="C45" s="364" t="s">
        <v>458</v>
      </c>
      <c r="D45" s="364" t="s">
        <v>458</v>
      </c>
      <c r="E45" s="356"/>
      <c r="F45" s="356"/>
      <c r="G45" s="369" t="s">
        <v>436</v>
      </c>
      <c r="H45" s="364"/>
      <c r="I45" s="357"/>
      <c r="J45" s="358"/>
      <c r="K45" s="111"/>
      <c r="L45" s="111"/>
    </row>
    <row r="46" spans="1:12" ht="167.25" customHeight="1" x14ac:dyDescent="0.25">
      <c r="A46" s="389" t="s">
        <v>195</v>
      </c>
      <c r="B46" s="199" t="s">
        <v>356</v>
      </c>
      <c r="C46" s="364" t="s">
        <v>458</v>
      </c>
      <c r="D46" s="364" t="s">
        <v>458</v>
      </c>
      <c r="E46" s="356"/>
      <c r="F46" s="356"/>
      <c r="G46" s="369" t="s">
        <v>436</v>
      </c>
      <c r="H46" s="364"/>
      <c r="I46" s="357"/>
      <c r="J46" s="358"/>
      <c r="K46" s="111"/>
      <c r="L46" s="111"/>
    </row>
    <row r="47" spans="1:12" ht="30.75" customHeight="1" x14ac:dyDescent="0.25">
      <c r="A47" s="389" t="s">
        <v>193</v>
      </c>
      <c r="B47" s="199" t="s">
        <v>194</v>
      </c>
      <c r="C47" s="364" t="s">
        <v>458</v>
      </c>
      <c r="D47" s="364" t="s">
        <v>458</v>
      </c>
      <c r="E47" s="356"/>
      <c r="F47" s="356"/>
      <c r="G47" s="83">
        <f>H44</f>
        <v>44878</v>
      </c>
      <c r="H47" s="83">
        <f>G47+30</f>
        <v>44908</v>
      </c>
      <c r="I47" s="357"/>
      <c r="J47" s="358"/>
      <c r="K47" s="111"/>
      <c r="L47" s="111"/>
    </row>
    <row r="48" spans="1:12" ht="37.5" customHeight="1" x14ac:dyDescent="0.25">
      <c r="A48" s="389" t="s">
        <v>367</v>
      </c>
      <c r="B48" s="195" t="s">
        <v>192</v>
      </c>
      <c r="C48" s="364"/>
      <c r="D48" s="364"/>
      <c r="E48" s="356"/>
      <c r="F48" s="356"/>
      <c r="G48" s="370"/>
      <c r="H48" s="371"/>
      <c r="I48" s="357"/>
      <c r="J48" s="358"/>
      <c r="K48" s="111"/>
      <c r="L48" s="111"/>
    </row>
    <row r="49" spans="1:12" ht="35.25" customHeight="1" x14ac:dyDescent="0.25">
      <c r="A49" s="389">
        <v>4</v>
      </c>
      <c r="B49" s="199" t="s">
        <v>190</v>
      </c>
      <c r="C49" s="364" t="s">
        <v>458</v>
      </c>
      <c r="D49" s="364" t="s">
        <v>458</v>
      </c>
      <c r="E49" s="356"/>
      <c r="F49" s="356"/>
      <c r="G49" s="83">
        <f>H47</f>
        <v>44908</v>
      </c>
      <c r="H49" s="83">
        <f>G49+3</f>
        <v>44911</v>
      </c>
      <c r="I49" s="357"/>
      <c r="J49" s="358"/>
      <c r="K49" s="111"/>
      <c r="L49" s="111"/>
    </row>
    <row r="50" spans="1:12" ht="86.25" customHeight="1" x14ac:dyDescent="0.25">
      <c r="A50" s="389" t="s">
        <v>191</v>
      </c>
      <c r="B50" s="199" t="s">
        <v>357</v>
      </c>
      <c r="C50" s="364" t="s">
        <v>458</v>
      </c>
      <c r="D50" s="364" t="s">
        <v>458</v>
      </c>
      <c r="E50" s="356"/>
      <c r="F50" s="356"/>
      <c r="G50" s="364">
        <f>H49</f>
        <v>44911</v>
      </c>
      <c r="H50" s="364">
        <f>G50+10</f>
        <v>44921</v>
      </c>
      <c r="I50" s="357"/>
      <c r="J50" s="358"/>
      <c r="K50" s="111"/>
      <c r="L50" s="111"/>
    </row>
    <row r="51" spans="1:12" ht="77.25" customHeight="1" x14ac:dyDescent="0.25">
      <c r="A51" s="389" t="s">
        <v>189</v>
      </c>
      <c r="B51" s="199" t="s">
        <v>359</v>
      </c>
      <c r="C51" s="364" t="s">
        <v>458</v>
      </c>
      <c r="D51" s="364" t="s">
        <v>458</v>
      </c>
      <c r="E51" s="356"/>
      <c r="F51" s="356"/>
      <c r="G51" s="369" t="s">
        <v>436</v>
      </c>
      <c r="H51" s="364"/>
      <c r="I51" s="357"/>
      <c r="J51" s="358"/>
      <c r="K51" s="111"/>
      <c r="L51" s="111"/>
    </row>
    <row r="52" spans="1:12" ht="71.25" customHeight="1" x14ac:dyDescent="0.25">
      <c r="A52" s="389" t="s">
        <v>187</v>
      </c>
      <c r="B52" s="199" t="s">
        <v>188</v>
      </c>
      <c r="C52" s="364" t="s">
        <v>458</v>
      </c>
      <c r="D52" s="364" t="s">
        <v>458</v>
      </c>
      <c r="E52" s="356"/>
      <c r="F52" s="356"/>
      <c r="G52" s="364">
        <f>H49</f>
        <v>44911</v>
      </c>
      <c r="H52" s="372">
        <v>44926</v>
      </c>
      <c r="I52" s="357"/>
      <c r="J52" s="358"/>
      <c r="K52" s="111"/>
      <c r="L52" s="111"/>
    </row>
    <row r="53" spans="1:12" ht="48" customHeight="1" x14ac:dyDescent="0.25">
      <c r="A53" s="389" t="s">
        <v>185</v>
      </c>
      <c r="B53" s="201" t="s">
        <v>360</v>
      </c>
      <c r="C53" s="364" t="s">
        <v>458</v>
      </c>
      <c r="D53" s="364" t="s">
        <v>458</v>
      </c>
      <c r="E53" s="356"/>
      <c r="F53" s="356"/>
      <c r="G53" s="372">
        <f>H50</f>
        <v>44921</v>
      </c>
      <c r="H53" s="372">
        <v>44926</v>
      </c>
      <c r="I53" s="357"/>
      <c r="J53" s="358"/>
      <c r="K53" s="111"/>
      <c r="L53" s="111"/>
    </row>
    <row r="54" spans="1:12" ht="46.5" customHeight="1" x14ac:dyDescent="0.25">
      <c r="A54" s="389" t="s">
        <v>361</v>
      </c>
      <c r="B54" s="199" t="s">
        <v>186</v>
      </c>
      <c r="C54" s="364" t="s">
        <v>458</v>
      </c>
      <c r="D54" s="364" t="s">
        <v>458</v>
      </c>
      <c r="E54" s="356"/>
      <c r="F54" s="356"/>
      <c r="G54" s="369" t="s">
        <v>436</v>
      </c>
      <c r="H54" s="364"/>
      <c r="I54" s="357"/>
      <c r="J54" s="35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 zoomScale="70" zoomScaleNormal="70" zoomScaleSheetLayoutView="70" workbookViewId="0">
      <selection activeCell="G19" sqref="G19:G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29"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row>
    <row r="5" spans="1:29" ht="18.75" x14ac:dyDescent="0.3">
      <c r="A5" s="34"/>
      <c r="B5" s="34"/>
      <c r="C5" s="34"/>
      <c r="D5" s="34"/>
      <c r="E5" s="34"/>
      <c r="F5" s="34"/>
      <c r="L5" s="34"/>
      <c r="M5" s="34"/>
      <c r="U5" s="13"/>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row>
    <row r="7" spans="1:29" ht="18.75" x14ac:dyDescent="0.25">
      <c r="A7" s="70"/>
      <c r="B7" s="70"/>
      <c r="C7" s="70"/>
      <c r="D7" s="70"/>
      <c r="E7" s="70"/>
      <c r="F7" s="70"/>
      <c r="G7" s="70"/>
      <c r="H7" s="70"/>
      <c r="I7" s="70"/>
      <c r="J7" s="36"/>
      <c r="K7" s="36"/>
      <c r="L7" s="36"/>
      <c r="M7" s="36"/>
      <c r="N7" s="36"/>
      <c r="O7" s="36"/>
      <c r="P7" s="36"/>
      <c r="Q7" s="36"/>
      <c r="R7" s="36"/>
      <c r="S7" s="36"/>
      <c r="T7" s="330"/>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row>
    <row r="10" spans="1:29" ht="18.75" x14ac:dyDescent="0.25">
      <c r="A10" s="70"/>
      <c r="B10" s="70"/>
      <c r="C10" s="70"/>
      <c r="D10" s="70"/>
      <c r="E10" s="70"/>
      <c r="F10" s="70"/>
      <c r="G10" s="70"/>
      <c r="H10" s="70"/>
      <c r="I10" s="70"/>
      <c r="J10" s="36"/>
      <c r="K10" s="36"/>
      <c r="L10" s="36"/>
      <c r="M10" s="36"/>
      <c r="N10" s="36"/>
      <c r="O10" s="36"/>
      <c r="P10" s="36"/>
      <c r="Q10" s="36"/>
      <c r="R10" s="36"/>
      <c r="S10" s="36"/>
      <c r="T10" s="330"/>
      <c r="U10" s="36"/>
    </row>
    <row r="11" spans="1:29" x14ac:dyDescent="0.25">
      <c r="A11" s="398" t="str">
        <f>'6.1. Паспорт сетевой график'!A12:L12</f>
        <v>M_NS3300.VL.0072</v>
      </c>
      <c r="B11" s="398"/>
      <c r="C11" s="398"/>
      <c r="D11" s="398"/>
      <c r="E11" s="398"/>
      <c r="F11" s="398"/>
      <c r="G11" s="398"/>
      <c r="H11" s="398"/>
      <c r="I11" s="398"/>
      <c r="J11" s="398"/>
      <c r="K11" s="398"/>
      <c r="L11" s="398"/>
      <c r="M11" s="398"/>
      <c r="N11" s="398"/>
      <c r="O11" s="398"/>
      <c r="P11" s="398"/>
      <c r="Q11" s="398"/>
      <c r="R11" s="398"/>
      <c r="S11" s="398"/>
      <c r="T11" s="398"/>
      <c r="U11" s="398"/>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row>
    <row r="13" spans="1:29" ht="16.5" customHeight="1" x14ac:dyDescent="0.3">
      <c r="A13" s="10"/>
      <c r="B13" s="10"/>
      <c r="C13" s="10"/>
      <c r="D13" s="10"/>
      <c r="E13" s="10"/>
      <c r="F13" s="10"/>
      <c r="G13" s="10"/>
      <c r="H13" s="10"/>
      <c r="I13" s="10"/>
      <c r="J13" s="35"/>
      <c r="K13" s="35"/>
      <c r="L13" s="35"/>
      <c r="M13" s="35"/>
      <c r="N13" s="35"/>
      <c r="O13" s="35"/>
      <c r="P13" s="35"/>
      <c r="Q13" s="35"/>
      <c r="R13" s="35"/>
      <c r="S13" s="35"/>
      <c r="T13" s="331"/>
      <c r="U13" s="35"/>
    </row>
    <row r="14" spans="1:29" ht="69" customHeight="1" x14ac:dyDescent="0.25">
      <c r="A14" s="463" t="str">
        <f>'6.1. Паспорт сетевой график'!A15:L15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4" s="463"/>
      <c r="C14" s="463"/>
      <c r="D14" s="463"/>
      <c r="E14" s="463"/>
      <c r="F14" s="463"/>
      <c r="G14" s="463"/>
      <c r="H14" s="463"/>
      <c r="I14" s="463"/>
      <c r="J14" s="463"/>
      <c r="K14" s="463"/>
      <c r="L14" s="463"/>
      <c r="M14" s="463"/>
      <c r="N14" s="463"/>
      <c r="O14" s="463"/>
      <c r="P14" s="463"/>
      <c r="Q14" s="463"/>
      <c r="R14" s="463"/>
      <c r="S14" s="463"/>
      <c r="T14" s="463"/>
      <c r="U14" s="463"/>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332"/>
    </row>
    <row r="18" spans="1:29"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row>
    <row r="19" spans="1:29" ht="15.75" customHeight="1" x14ac:dyDescent="0.25">
      <c r="A19" s="468" t="s">
        <v>184</v>
      </c>
      <c r="B19" s="468" t="s">
        <v>183</v>
      </c>
      <c r="C19" s="471" t="s">
        <v>182</v>
      </c>
      <c r="D19" s="471"/>
      <c r="E19" s="472" t="s">
        <v>181</v>
      </c>
      <c r="F19" s="472"/>
      <c r="G19" s="473" t="s">
        <v>552</v>
      </c>
      <c r="H19" s="475" t="s">
        <v>553</v>
      </c>
      <c r="I19" s="476"/>
      <c r="J19" s="476"/>
      <c r="K19" s="476"/>
      <c r="L19" s="475" t="s">
        <v>554</v>
      </c>
      <c r="M19" s="476"/>
      <c r="N19" s="476"/>
      <c r="O19" s="476"/>
      <c r="P19" s="475" t="s">
        <v>555</v>
      </c>
      <c r="Q19" s="476"/>
      <c r="R19" s="476"/>
      <c r="S19" s="476"/>
      <c r="T19" s="475" t="s">
        <v>556</v>
      </c>
      <c r="U19" s="476"/>
      <c r="V19" s="476"/>
      <c r="W19" s="476"/>
      <c r="X19" s="475" t="s">
        <v>557</v>
      </c>
      <c r="Y19" s="476"/>
      <c r="Z19" s="476"/>
      <c r="AA19" s="476"/>
      <c r="AB19" s="466" t="s">
        <v>180</v>
      </c>
      <c r="AC19" s="466"/>
    </row>
    <row r="20" spans="1:29" s="125" customFormat="1" ht="15.75" customHeight="1" x14ac:dyDescent="0.25">
      <c r="A20" s="469"/>
      <c r="B20" s="469"/>
      <c r="C20" s="471"/>
      <c r="D20" s="471"/>
      <c r="E20" s="472"/>
      <c r="F20" s="472"/>
      <c r="G20" s="474"/>
      <c r="H20" s="467" t="s">
        <v>2</v>
      </c>
      <c r="I20" s="467"/>
      <c r="J20" s="467" t="s">
        <v>178</v>
      </c>
      <c r="K20" s="467"/>
      <c r="L20" s="467" t="s">
        <v>2</v>
      </c>
      <c r="M20" s="467"/>
      <c r="N20" s="467" t="s">
        <v>178</v>
      </c>
      <c r="O20" s="467"/>
      <c r="P20" s="467" t="s">
        <v>2</v>
      </c>
      <c r="Q20" s="467"/>
      <c r="R20" s="467" t="s">
        <v>178</v>
      </c>
      <c r="S20" s="467"/>
      <c r="T20" s="467" t="s">
        <v>2</v>
      </c>
      <c r="U20" s="467"/>
      <c r="V20" s="467" t="s">
        <v>178</v>
      </c>
      <c r="W20" s="467"/>
      <c r="X20" s="467" t="s">
        <v>2</v>
      </c>
      <c r="Y20" s="467"/>
      <c r="Z20" s="467" t="s">
        <v>178</v>
      </c>
      <c r="AA20" s="467"/>
      <c r="AB20" s="466"/>
      <c r="AC20" s="466"/>
    </row>
    <row r="21" spans="1:29" s="125" customFormat="1" ht="78.75" x14ac:dyDescent="0.25">
      <c r="A21" s="470"/>
      <c r="B21" s="470"/>
      <c r="C21" s="222" t="s">
        <v>2</v>
      </c>
      <c r="D21" s="222" t="s">
        <v>178</v>
      </c>
      <c r="E21" s="381" t="s">
        <v>558</v>
      </c>
      <c r="F21" s="381" t="s">
        <v>559</v>
      </c>
      <c r="G21" s="460"/>
      <c r="H21" s="382" t="s">
        <v>385</v>
      </c>
      <c r="I21" s="382" t="s">
        <v>386</v>
      </c>
      <c r="J21" s="382" t="s">
        <v>385</v>
      </c>
      <c r="K21" s="382" t="s">
        <v>386</v>
      </c>
      <c r="L21" s="382" t="s">
        <v>385</v>
      </c>
      <c r="M21" s="382" t="s">
        <v>386</v>
      </c>
      <c r="N21" s="382" t="s">
        <v>385</v>
      </c>
      <c r="O21" s="382" t="s">
        <v>386</v>
      </c>
      <c r="P21" s="382" t="s">
        <v>385</v>
      </c>
      <c r="Q21" s="382" t="s">
        <v>386</v>
      </c>
      <c r="R21" s="382" t="s">
        <v>385</v>
      </c>
      <c r="S21" s="382" t="s">
        <v>386</v>
      </c>
      <c r="T21" s="382" t="s">
        <v>385</v>
      </c>
      <c r="U21" s="382" t="s">
        <v>386</v>
      </c>
      <c r="V21" s="382" t="s">
        <v>385</v>
      </c>
      <c r="W21" s="382" t="s">
        <v>386</v>
      </c>
      <c r="X21" s="382" t="s">
        <v>385</v>
      </c>
      <c r="Y21" s="382" t="s">
        <v>386</v>
      </c>
      <c r="Z21" s="382" t="s">
        <v>385</v>
      </c>
      <c r="AA21" s="382" t="s">
        <v>386</v>
      </c>
      <c r="AB21" s="222" t="s">
        <v>179</v>
      </c>
      <c r="AC21" s="222" t="s">
        <v>178</v>
      </c>
    </row>
    <row r="22" spans="1:29" s="125" customFormat="1" x14ac:dyDescent="0.25">
      <c r="A22" s="224">
        <v>1</v>
      </c>
      <c r="B22" s="224">
        <v>2</v>
      </c>
      <c r="C22" s="224">
        <v>3</v>
      </c>
      <c r="D22" s="224">
        <v>4</v>
      </c>
      <c r="E22" s="224">
        <v>5</v>
      </c>
      <c r="F22" s="224">
        <v>6</v>
      </c>
      <c r="G22" s="224">
        <v>7</v>
      </c>
      <c r="H22" s="224">
        <f>G22+1</f>
        <v>8</v>
      </c>
      <c r="I22" s="224">
        <f t="shared" ref="I22:AA22" si="0">H22+1</f>
        <v>9</v>
      </c>
      <c r="J22" s="224">
        <f t="shared" si="0"/>
        <v>10</v>
      </c>
      <c r="K22" s="224">
        <f t="shared" si="0"/>
        <v>11</v>
      </c>
      <c r="L22" s="224">
        <f t="shared" si="0"/>
        <v>12</v>
      </c>
      <c r="M22" s="224">
        <f t="shared" si="0"/>
        <v>13</v>
      </c>
      <c r="N22" s="224">
        <f t="shared" si="0"/>
        <v>14</v>
      </c>
      <c r="O22" s="224">
        <f t="shared" si="0"/>
        <v>15</v>
      </c>
      <c r="P22" s="224">
        <f t="shared" si="0"/>
        <v>16</v>
      </c>
      <c r="Q22" s="224">
        <f t="shared" si="0"/>
        <v>17</v>
      </c>
      <c r="R22" s="224">
        <f t="shared" si="0"/>
        <v>18</v>
      </c>
      <c r="S22" s="224">
        <f t="shared" si="0"/>
        <v>19</v>
      </c>
      <c r="T22" s="333">
        <f t="shared" si="0"/>
        <v>20</v>
      </c>
      <c r="U22" s="224">
        <f t="shared" si="0"/>
        <v>21</v>
      </c>
      <c r="V22" s="224">
        <f t="shared" si="0"/>
        <v>22</v>
      </c>
      <c r="W22" s="224">
        <f t="shared" si="0"/>
        <v>23</v>
      </c>
      <c r="X22" s="224">
        <f t="shared" si="0"/>
        <v>24</v>
      </c>
      <c r="Y22" s="224">
        <f t="shared" si="0"/>
        <v>25</v>
      </c>
      <c r="Z22" s="224">
        <f t="shared" si="0"/>
        <v>26</v>
      </c>
      <c r="AA22" s="224">
        <f t="shared" si="0"/>
        <v>27</v>
      </c>
      <c r="AB22" s="224">
        <v>28</v>
      </c>
      <c r="AC22" s="224">
        <v>29</v>
      </c>
    </row>
    <row r="23" spans="1:29" s="125" customFormat="1" ht="47.25" x14ac:dyDescent="0.25">
      <c r="A23" s="225">
        <v>1</v>
      </c>
      <c r="B23" s="226" t="s">
        <v>177</v>
      </c>
      <c r="C23" s="307" t="s">
        <v>458</v>
      </c>
      <c r="D23" s="383">
        <v>5.0992319999999998</v>
      </c>
      <c r="E23" s="383">
        <v>5.0992319999999998</v>
      </c>
      <c r="F23" s="383">
        <v>5.0992319999999998</v>
      </c>
      <c r="G23" s="383">
        <v>5.0992319999999998</v>
      </c>
      <c r="H23" s="383">
        <v>0</v>
      </c>
      <c r="I23" s="383">
        <v>0</v>
      </c>
      <c r="J23" s="383">
        <v>0</v>
      </c>
      <c r="K23" s="383">
        <v>0</v>
      </c>
      <c r="L23" s="383">
        <v>0</v>
      </c>
      <c r="M23" s="383">
        <v>0</v>
      </c>
      <c r="N23" s="383">
        <v>0</v>
      </c>
      <c r="O23" s="383">
        <v>0</v>
      </c>
      <c r="P23" s="383">
        <v>0</v>
      </c>
      <c r="Q23" s="383">
        <v>0</v>
      </c>
      <c r="R23" s="383">
        <v>0</v>
      </c>
      <c r="S23" s="383">
        <v>0</v>
      </c>
      <c r="T23" s="383">
        <v>0</v>
      </c>
      <c r="U23" s="383">
        <v>0</v>
      </c>
      <c r="V23" s="383">
        <v>0</v>
      </c>
      <c r="W23" s="383">
        <v>0</v>
      </c>
      <c r="X23" s="383">
        <v>0</v>
      </c>
      <c r="Y23" s="383">
        <v>0</v>
      </c>
      <c r="Z23" s="383">
        <v>0</v>
      </c>
      <c r="AA23" s="383">
        <v>0</v>
      </c>
      <c r="AB23" s="383">
        <v>0</v>
      </c>
      <c r="AC23" s="383">
        <v>5.0992319999999998</v>
      </c>
    </row>
    <row r="24" spans="1:29" s="126" customFormat="1" x14ac:dyDescent="0.25">
      <c r="A24" s="227" t="s">
        <v>176</v>
      </c>
      <c r="B24" s="228" t="s">
        <v>175</v>
      </c>
      <c r="C24" s="308">
        <v>0</v>
      </c>
      <c r="D24" s="384">
        <v>0</v>
      </c>
      <c r="E24" s="383">
        <v>0</v>
      </c>
      <c r="F24" s="383">
        <v>0</v>
      </c>
      <c r="G24" s="383">
        <v>0</v>
      </c>
      <c r="H24" s="383">
        <v>0</v>
      </c>
      <c r="I24" s="383">
        <v>0</v>
      </c>
      <c r="J24" s="383">
        <v>0</v>
      </c>
      <c r="K24" s="383">
        <v>0</v>
      </c>
      <c r="L24" s="383">
        <v>0</v>
      </c>
      <c r="M24" s="383">
        <v>0</v>
      </c>
      <c r="N24" s="383">
        <v>0</v>
      </c>
      <c r="O24" s="383">
        <v>0</v>
      </c>
      <c r="P24" s="383">
        <v>0</v>
      </c>
      <c r="Q24" s="383">
        <v>0</v>
      </c>
      <c r="R24" s="383">
        <v>0</v>
      </c>
      <c r="S24" s="383">
        <v>0</v>
      </c>
      <c r="T24" s="384">
        <v>0</v>
      </c>
      <c r="U24" s="383">
        <v>0</v>
      </c>
      <c r="V24" s="383">
        <v>0</v>
      </c>
      <c r="W24" s="383">
        <v>0</v>
      </c>
      <c r="X24" s="383">
        <v>0</v>
      </c>
      <c r="Y24" s="383">
        <v>0</v>
      </c>
      <c r="Z24" s="383">
        <v>0</v>
      </c>
      <c r="AA24" s="383">
        <v>0</v>
      </c>
      <c r="AB24" s="384">
        <v>0</v>
      </c>
      <c r="AC24" s="384">
        <v>0</v>
      </c>
    </row>
    <row r="25" spans="1:29" x14ac:dyDescent="0.25">
      <c r="A25" s="227" t="s">
        <v>174</v>
      </c>
      <c r="B25" s="228" t="s">
        <v>173</v>
      </c>
      <c r="C25" s="342" t="s">
        <v>452</v>
      </c>
      <c r="D25" s="385" t="s">
        <v>452</v>
      </c>
      <c r="E25" s="383">
        <v>0</v>
      </c>
      <c r="F25" s="386" t="s">
        <v>452</v>
      </c>
      <c r="G25" s="383">
        <v>0</v>
      </c>
      <c r="H25" s="383">
        <v>0</v>
      </c>
      <c r="I25" s="383">
        <v>0</v>
      </c>
      <c r="J25" s="383">
        <v>0</v>
      </c>
      <c r="K25" s="383">
        <v>0</v>
      </c>
      <c r="L25" s="383">
        <v>0</v>
      </c>
      <c r="M25" s="383">
        <v>0</v>
      </c>
      <c r="N25" s="383">
        <v>0</v>
      </c>
      <c r="O25" s="383">
        <v>0</v>
      </c>
      <c r="P25" s="383">
        <v>0</v>
      </c>
      <c r="Q25" s="383">
        <v>0</v>
      </c>
      <c r="R25" s="383">
        <v>0</v>
      </c>
      <c r="S25" s="383">
        <v>0</v>
      </c>
      <c r="T25" s="384">
        <v>0</v>
      </c>
      <c r="U25" s="383">
        <v>0</v>
      </c>
      <c r="V25" s="383">
        <v>0</v>
      </c>
      <c r="W25" s="383">
        <v>0</v>
      </c>
      <c r="X25" s="383">
        <v>0</v>
      </c>
      <c r="Y25" s="383">
        <v>0</v>
      </c>
      <c r="Z25" s="383">
        <v>0</v>
      </c>
      <c r="AA25" s="383">
        <v>0</v>
      </c>
      <c r="AB25" s="384">
        <v>0</v>
      </c>
      <c r="AC25" s="384">
        <v>0</v>
      </c>
    </row>
    <row r="26" spans="1:29" ht="31.5" x14ac:dyDescent="0.25">
      <c r="A26" s="227" t="s">
        <v>172</v>
      </c>
      <c r="B26" s="228" t="s">
        <v>342</v>
      </c>
      <c r="C26" s="308">
        <v>0</v>
      </c>
      <c r="D26" s="384">
        <v>0</v>
      </c>
      <c r="E26" s="383">
        <v>0</v>
      </c>
      <c r="F26" s="383">
        <v>0</v>
      </c>
      <c r="G26" s="383">
        <v>0</v>
      </c>
      <c r="H26" s="383">
        <v>0</v>
      </c>
      <c r="I26" s="383">
        <v>0</v>
      </c>
      <c r="J26" s="383">
        <v>0</v>
      </c>
      <c r="K26" s="383">
        <v>0</v>
      </c>
      <c r="L26" s="383">
        <v>0</v>
      </c>
      <c r="M26" s="383">
        <v>0</v>
      </c>
      <c r="N26" s="383">
        <v>0</v>
      </c>
      <c r="O26" s="383">
        <v>0</v>
      </c>
      <c r="P26" s="383">
        <v>0</v>
      </c>
      <c r="Q26" s="383">
        <v>0</v>
      </c>
      <c r="R26" s="383">
        <v>0</v>
      </c>
      <c r="S26" s="383">
        <v>0</v>
      </c>
      <c r="T26" s="384">
        <v>0</v>
      </c>
      <c r="U26" s="383">
        <v>0</v>
      </c>
      <c r="V26" s="383">
        <v>0</v>
      </c>
      <c r="W26" s="383">
        <v>0</v>
      </c>
      <c r="X26" s="383">
        <v>0</v>
      </c>
      <c r="Y26" s="383">
        <v>0</v>
      </c>
      <c r="Z26" s="383">
        <v>0</v>
      </c>
      <c r="AA26" s="383">
        <v>0</v>
      </c>
      <c r="AB26" s="384">
        <v>0</v>
      </c>
      <c r="AC26" s="384">
        <v>0</v>
      </c>
    </row>
    <row r="27" spans="1:29" x14ac:dyDescent="0.25">
      <c r="A27" s="227" t="s">
        <v>171</v>
      </c>
      <c r="B27" s="228" t="s">
        <v>170</v>
      </c>
      <c r="C27" s="307">
        <v>0</v>
      </c>
      <c r="D27" s="383">
        <v>5.0992319999999998</v>
      </c>
      <c r="E27" s="383">
        <v>0</v>
      </c>
      <c r="F27" s="383">
        <v>0</v>
      </c>
      <c r="G27" s="383">
        <v>5.0992319999999998</v>
      </c>
      <c r="H27" s="383">
        <v>0</v>
      </c>
      <c r="I27" s="383">
        <v>0</v>
      </c>
      <c r="J27" s="383">
        <v>0</v>
      </c>
      <c r="K27" s="383">
        <v>0</v>
      </c>
      <c r="L27" s="383">
        <v>0</v>
      </c>
      <c r="M27" s="383">
        <v>0</v>
      </c>
      <c r="N27" s="383">
        <v>0</v>
      </c>
      <c r="O27" s="383">
        <v>0</v>
      </c>
      <c r="P27" s="383">
        <v>0</v>
      </c>
      <c r="Q27" s="383">
        <v>0</v>
      </c>
      <c r="R27" s="383">
        <v>0</v>
      </c>
      <c r="S27" s="383">
        <v>0</v>
      </c>
      <c r="T27" s="383">
        <v>0</v>
      </c>
      <c r="U27" s="383">
        <v>0</v>
      </c>
      <c r="V27" s="383">
        <v>0</v>
      </c>
      <c r="W27" s="383">
        <v>0</v>
      </c>
      <c r="X27" s="383">
        <v>0</v>
      </c>
      <c r="Y27" s="383">
        <v>0</v>
      </c>
      <c r="Z27" s="383">
        <v>0</v>
      </c>
      <c r="AA27" s="384">
        <v>0</v>
      </c>
      <c r="AB27" s="383">
        <v>0</v>
      </c>
      <c r="AC27" s="384">
        <v>5.0992319999999998</v>
      </c>
    </row>
    <row r="28" spans="1:29" x14ac:dyDescent="0.25">
      <c r="A28" s="227" t="s">
        <v>169</v>
      </c>
      <c r="B28" s="229" t="s">
        <v>168</v>
      </c>
      <c r="C28" s="308">
        <v>0</v>
      </c>
      <c r="D28" s="384">
        <v>0</v>
      </c>
      <c r="E28" s="383">
        <v>0</v>
      </c>
      <c r="F28" s="383">
        <v>0</v>
      </c>
      <c r="G28" s="383">
        <v>0</v>
      </c>
      <c r="H28" s="383">
        <v>0</v>
      </c>
      <c r="I28" s="383">
        <v>0</v>
      </c>
      <c r="J28" s="383">
        <v>0</v>
      </c>
      <c r="K28" s="383">
        <v>0</v>
      </c>
      <c r="L28" s="383">
        <v>0</v>
      </c>
      <c r="M28" s="383">
        <v>0</v>
      </c>
      <c r="N28" s="383">
        <v>0</v>
      </c>
      <c r="O28" s="383">
        <v>0</v>
      </c>
      <c r="P28" s="383">
        <v>0</v>
      </c>
      <c r="Q28" s="383">
        <v>0</v>
      </c>
      <c r="R28" s="383">
        <v>0</v>
      </c>
      <c r="S28" s="383">
        <v>0</v>
      </c>
      <c r="T28" s="384">
        <v>0</v>
      </c>
      <c r="U28" s="383">
        <v>0</v>
      </c>
      <c r="V28" s="383">
        <v>0</v>
      </c>
      <c r="W28" s="383">
        <v>0</v>
      </c>
      <c r="X28" s="383">
        <v>0</v>
      </c>
      <c r="Y28" s="383">
        <v>0</v>
      </c>
      <c r="Z28" s="383">
        <v>0</v>
      </c>
      <c r="AA28" s="383">
        <v>0</v>
      </c>
      <c r="AB28" s="384">
        <v>0</v>
      </c>
      <c r="AC28" s="384">
        <v>0</v>
      </c>
    </row>
    <row r="29" spans="1:29" ht="47.25" x14ac:dyDescent="0.25">
      <c r="A29" s="225" t="s">
        <v>63</v>
      </c>
      <c r="B29" s="226" t="s">
        <v>167</v>
      </c>
      <c r="C29" s="307">
        <v>0</v>
      </c>
      <c r="D29" s="383">
        <v>4.2493600000000002</v>
      </c>
      <c r="E29" s="383">
        <v>0</v>
      </c>
      <c r="F29" s="383">
        <v>0</v>
      </c>
      <c r="G29" s="383">
        <v>4.2493599999999994</v>
      </c>
      <c r="H29" s="383">
        <v>0</v>
      </c>
      <c r="I29" s="383">
        <v>0</v>
      </c>
      <c r="J29" s="383">
        <v>0</v>
      </c>
      <c r="K29" s="383">
        <v>0</v>
      </c>
      <c r="L29" s="383">
        <v>0</v>
      </c>
      <c r="M29" s="383">
        <v>0</v>
      </c>
      <c r="N29" s="383">
        <v>0</v>
      </c>
      <c r="O29" s="383">
        <v>0</v>
      </c>
      <c r="P29" s="383">
        <v>0</v>
      </c>
      <c r="Q29" s="383">
        <v>0</v>
      </c>
      <c r="R29" s="383">
        <v>0</v>
      </c>
      <c r="S29" s="383">
        <v>0</v>
      </c>
      <c r="T29" s="383">
        <v>0</v>
      </c>
      <c r="U29" s="383">
        <v>0</v>
      </c>
      <c r="V29" s="383">
        <v>0</v>
      </c>
      <c r="W29" s="383">
        <v>0</v>
      </c>
      <c r="X29" s="383">
        <v>0</v>
      </c>
      <c r="Y29" s="383">
        <v>0</v>
      </c>
      <c r="Z29" s="383">
        <v>0</v>
      </c>
      <c r="AA29" s="383">
        <v>0</v>
      </c>
      <c r="AB29" s="383">
        <v>0</v>
      </c>
      <c r="AC29" s="383">
        <v>4.2493599999999994</v>
      </c>
    </row>
    <row r="30" spans="1:29" x14ac:dyDescent="0.25">
      <c r="A30" s="225" t="s">
        <v>166</v>
      </c>
      <c r="B30" s="228" t="s">
        <v>165</v>
      </c>
      <c r="C30" s="308">
        <v>0</v>
      </c>
      <c r="D30" s="387">
        <v>0.1573</v>
      </c>
      <c r="E30" s="383">
        <v>0</v>
      </c>
      <c r="F30" s="383">
        <v>0</v>
      </c>
      <c r="G30" s="383">
        <v>0.1573</v>
      </c>
      <c r="H30" s="383">
        <v>0</v>
      </c>
      <c r="I30" s="383">
        <v>0</v>
      </c>
      <c r="J30" s="383">
        <v>0</v>
      </c>
      <c r="K30" s="383">
        <v>0</v>
      </c>
      <c r="L30" s="383">
        <v>0</v>
      </c>
      <c r="M30" s="383">
        <v>0</v>
      </c>
      <c r="N30" s="383">
        <v>0</v>
      </c>
      <c r="O30" s="383">
        <v>0</v>
      </c>
      <c r="P30" s="383">
        <v>0</v>
      </c>
      <c r="Q30" s="383">
        <v>0</v>
      </c>
      <c r="R30" s="383">
        <v>0</v>
      </c>
      <c r="S30" s="383">
        <v>0</v>
      </c>
      <c r="T30" s="384">
        <v>0</v>
      </c>
      <c r="U30" s="383">
        <v>0</v>
      </c>
      <c r="V30" s="383">
        <v>0</v>
      </c>
      <c r="W30" s="383">
        <v>0</v>
      </c>
      <c r="X30" s="383">
        <v>0</v>
      </c>
      <c r="Y30" s="383">
        <v>0</v>
      </c>
      <c r="Z30" s="383">
        <v>0</v>
      </c>
      <c r="AA30" s="383">
        <v>0</v>
      </c>
      <c r="AB30" s="384">
        <v>0</v>
      </c>
      <c r="AC30" s="384">
        <v>0.1573</v>
      </c>
    </row>
    <row r="31" spans="1:29" ht="31.5" x14ac:dyDescent="0.25">
      <c r="A31" s="225" t="s">
        <v>164</v>
      </c>
      <c r="B31" s="228" t="s">
        <v>163</v>
      </c>
      <c r="C31" s="308">
        <v>0</v>
      </c>
      <c r="D31" s="387">
        <v>2.2471749999999999</v>
      </c>
      <c r="E31" s="383">
        <v>0</v>
      </c>
      <c r="F31" s="383">
        <v>0</v>
      </c>
      <c r="G31" s="383">
        <v>2.2471749999999999</v>
      </c>
      <c r="H31" s="383">
        <v>0</v>
      </c>
      <c r="I31" s="383">
        <v>0</v>
      </c>
      <c r="J31" s="383">
        <v>0</v>
      </c>
      <c r="K31" s="383">
        <v>0</v>
      </c>
      <c r="L31" s="383">
        <v>0</v>
      </c>
      <c r="M31" s="383">
        <v>0</v>
      </c>
      <c r="N31" s="383">
        <v>0</v>
      </c>
      <c r="O31" s="383">
        <v>0</v>
      </c>
      <c r="P31" s="383">
        <v>0</v>
      </c>
      <c r="Q31" s="383">
        <v>0</v>
      </c>
      <c r="R31" s="383">
        <v>0</v>
      </c>
      <c r="S31" s="383">
        <v>0</v>
      </c>
      <c r="T31" s="384">
        <v>0</v>
      </c>
      <c r="U31" s="383">
        <v>0</v>
      </c>
      <c r="V31" s="383">
        <v>0</v>
      </c>
      <c r="W31" s="383">
        <v>0</v>
      </c>
      <c r="X31" s="383">
        <v>0</v>
      </c>
      <c r="Y31" s="383">
        <v>0</v>
      </c>
      <c r="Z31" s="383">
        <v>0</v>
      </c>
      <c r="AA31" s="383">
        <v>0</v>
      </c>
      <c r="AB31" s="384">
        <v>0</v>
      </c>
      <c r="AC31" s="384">
        <v>2.2471749999999999</v>
      </c>
    </row>
    <row r="32" spans="1:29" x14ac:dyDescent="0.25">
      <c r="A32" s="225" t="s">
        <v>162</v>
      </c>
      <c r="B32" s="228" t="s">
        <v>161</v>
      </c>
      <c r="C32" s="308">
        <v>0</v>
      </c>
      <c r="D32" s="387">
        <v>1.3669249999999999</v>
      </c>
      <c r="E32" s="383">
        <v>0</v>
      </c>
      <c r="F32" s="383">
        <v>0</v>
      </c>
      <c r="G32" s="383">
        <v>1.3669249999999999</v>
      </c>
      <c r="H32" s="383">
        <v>0</v>
      </c>
      <c r="I32" s="383">
        <v>0</v>
      </c>
      <c r="J32" s="383">
        <v>0</v>
      </c>
      <c r="K32" s="383">
        <v>0</v>
      </c>
      <c r="L32" s="383">
        <v>0</v>
      </c>
      <c r="M32" s="383">
        <v>0</v>
      </c>
      <c r="N32" s="383">
        <v>0</v>
      </c>
      <c r="O32" s="383">
        <v>0</v>
      </c>
      <c r="P32" s="383">
        <v>0</v>
      </c>
      <c r="Q32" s="383">
        <v>0</v>
      </c>
      <c r="R32" s="383">
        <v>0</v>
      </c>
      <c r="S32" s="383">
        <v>0</v>
      </c>
      <c r="T32" s="384">
        <v>0</v>
      </c>
      <c r="U32" s="383">
        <v>0</v>
      </c>
      <c r="V32" s="383">
        <v>0</v>
      </c>
      <c r="W32" s="383">
        <v>0</v>
      </c>
      <c r="X32" s="383">
        <v>0</v>
      </c>
      <c r="Y32" s="383">
        <v>0</v>
      </c>
      <c r="Z32" s="383">
        <v>0</v>
      </c>
      <c r="AA32" s="383">
        <v>0</v>
      </c>
      <c r="AB32" s="384">
        <v>0</v>
      </c>
      <c r="AC32" s="384">
        <v>1.3669249999999999</v>
      </c>
    </row>
    <row r="33" spans="1:29" x14ac:dyDescent="0.25">
      <c r="A33" s="225" t="s">
        <v>160</v>
      </c>
      <c r="B33" s="228" t="s">
        <v>159</v>
      </c>
      <c r="C33" s="308">
        <v>0</v>
      </c>
      <c r="D33" s="387">
        <v>0.47796</v>
      </c>
      <c r="E33" s="383">
        <v>0</v>
      </c>
      <c r="F33" s="383">
        <v>0</v>
      </c>
      <c r="G33" s="383">
        <v>0.47796</v>
      </c>
      <c r="H33" s="383">
        <v>0</v>
      </c>
      <c r="I33" s="383">
        <v>0</v>
      </c>
      <c r="J33" s="383">
        <v>0</v>
      </c>
      <c r="K33" s="383">
        <v>0</v>
      </c>
      <c r="L33" s="383">
        <v>0</v>
      </c>
      <c r="M33" s="383">
        <v>0</v>
      </c>
      <c r="N33" s="383">
        <v>0</v>
      </c>
      <c r="O33" s="383">
        <v>0</v>
      </c>
      <c r="P33" s="383">
        <v>0</v>
      </c>
      <c r="Q33" s="383">
        <v>0</v>
      </c>
      <c r="R33" s="383">
        <v>0</v>
      </c>
      <c r="S33" s="383">
        <v>0</v>
      </c>
      <c r="T33" s="384">
        <v>0</v>
      </c>
      <c r="U33" s="383">
        <v>0</v>
      </c>
      <c r="V33" s="383">
        <v>0</v>
      </c>
      <c r="W33" s="383">
        <v>0</v>
      </c>
      <c r="X33" s="383">
        <v>0</v>
      </c>
      <c r="Y33" s="383">
        <v>0</v>
      </c>
      <c r="Z33" s="383">
        <v>0</v>
      </c>
      <c r="AA33" s="383">
        <v>0</v>
      </c>
      <c r="AB33" s="384">
        <v>0</v>
      </c>
      <c r="AC33" s="384">
        <v>0.47796</v>
      </c>
    </row>
    <row r="34" spans="1:29" ht="31.5" x14ac:dyDescent="0.25">
      <c r="A34" s="225" t="s">
        <v>62</v>
      </c>
      <c r="B34" s="226" t="s">
        <v>158</v>
      </c>
      <c r="C34" s="308"/>
      <c r="D34" s="308"/>
      <c r="E34" s="296"/>
      <c r="F34" s="296"/>
      <c r="G34" s="296"/>
      <c r="H34" s="296"/>
      <c r="I34" s="296"/>
      <c r="J34" s="296"/>
      <c r="K34" s="296"/>
      <c r="L34" s="296"/>
      <c r="M34" s="296"/>
      <c r="N34" s="296"/>
      <c r="O34" s="296"/>
      <c r="P34" s="296"/>
      <c r="Q34" s="296"/>
      <c r="R34" s="296"/>
      <c r="S34" s="296"/>
      <c r="T34" s="308"/>
      <c r="U34" s="296"/>
      <c r="V34" s="306"/>
      <c r="W34" s="296"/>
      <c r="X34" s="296"/>
      <c r="Y34" s="296"/>
      <c r="Z34" s="296"/>
      <c r="AA34" s="296"/>
      <c r="AB34" s="297"/>
      <c r="AC34" s="308"/>
    </row>
    <row r="35" spans="1:29" ht="31.5" x14ac:dyDescent="0.25">
      <c r="A35" s="227" t="s">
        <v>157</v>
      </c>
      <c r="B35" s="230" t="s">
        <v>459</v>
      </c>
      <c r="C35" s="308">
        <v>0</v>
      </c>
      <c r="D35" s="308">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308">
        <f t="shared" ref="T35:T85" si="1">C35</f>
        <v>0</v>
      </c>
      <c r="U35" s="296">
        <v>0</v>
      </c>
      <c r="V35" s="305">
        <f t="shared" ref="V35:V85" si="2">D35</f>
        <v>0</v>
      </c>
      <c r="W35" s="296">
        <v>0</v>
      </c>
      <c r="X35" s="296">
        <v>0</v>
      </c>
      <c r="Y35" s="296">
        <v>0</v>
      </c>
      <c r="Z35" s="296">
        <v>0</v>
      </c>
      <c r="AA35" s="296">
        <v>0</v>
      </c>
      <c r="AB35" s="297">
        <v>0</v>
      </c>
      <c r="AC35" s="308">
        <v>0</v>
      </c>
    </row>
    <row r="36" spans="1:29" x14ac:dyDescent="0.25">
      <c r="A36" s="227" t="s">
        <v>156</v>
      </c>
      <c r="B36" s="230" t="s">
        <v>146</v>
      </c>
      <c r="C36" s="308">
        <v>0</v>
      </c>
      <c r="D36" s="308">
        <v>0</v>
      </c>
      <c r="E36" s="296">
        <v>0</v>
      </c>
      <c r="F36" s="296">
        <v>0</v>
      </c>
      <c r="G36" s="308">
        <v>0</v>
      </c>
      <c r="H36" s="296">
        <v>0</v>
      </c>
      <c r="I36" s="296">
        <v>0</v>
      </c>
      <c r="J36" s="296">
        <v>0</v>
      </c>
      <c r="K36" s="296">
        <v>0</v>
      </c>
      <c r="L36" s="296">
        <v>0</v>
      </c>
      <c r="M36" s="296">
        <v>0</v>
      </c>
      <c r="N36" s="296">
        <v>0</v>
      </c>
      <c r="O36" s="296">
        <v>0</v>
      </c>
      <c r="P36" s="296">
        <v>0</v>
      </c>
      <c r="Q36" s="296">
        <v>0</v>
      </c>
      <c r="R36" s="296">
        <v>0</v>
      </c>
      <c r="S36" s="296">
        <v>0</v>
      </c>
      <c r="T36" s="308">
        <f t="shared" si="1"/>
        <v>0</v>
      </c>
      <c r="U36" s="296">
        <v>0</v>
      </c>
      <c r="V36" s="306">
        <f t="shared" si="2"/>
        <v>0</v>
      </c>
      <c r="W36" s="296">
        <v>0</v>
      </c>
      <c r="X36" s="296">
        <v>0</v>
      </c>
      <c r="Y36" s="296">
        <v>0</v>
      </c>
      <c r="Z36" s="296">
        <v>0</v>
      </c>
      <c r="AA36" s="296">
        <v>0</v>
      </c>
      <c r="AB36" s="297">
        <v>0</v>
      </c>
      <c r="AC36" s="308">
        <v>0</v>
      </c>
    </row>
    <row r="37" spans="1:29" x14ac:dyDescent="0.25">
      <c r="A37" s="227" t="s">
        <v>155</v>
      </c>
      <c r="B37" s="228" t="s">
        <v>460</v>
      </c>
      <c r="C37" s="308">
        <v>0</v>
      </c>
      <c r="D37" s="308">
        <v>2</v>
      </c>
      <c r="E37" s="296">
        <v>0</v>
      </c>
      <c r="F37" s="296">
        <v>0</v>
      </c>
      <c r="G37" s="308">
        <v>2</v>
      </c>
      <c r="H37" s="296">
        <v>0</v>
      </c>
      <c r="I37" s="296">
        <v>0</v>
      </c>
      <c r="J37" s="296">
        <v>0</v>
      </c>
      <c r="K37" s="296">
        <v>0</v>
      </c>
      <c r="L37" s="296">
        <v>0</v>
      </c>
      <c r="M37" s="296">
        <v>0</v>
      </c>
      <c r="N37" s="296">
        <v>0</v>
      </c>
      <c r="O37" s="296">
        <v>0</v>
      </c>
      <c r="P37" s="296">
        <v>0</v>
      </c>
      <c r="Q37" s="296">
        <v>0</v>
      </c>
      <c r="R37" s="296">
        <v>0</v>
      </c>
      <c r="S37" s="296">
        <v>0</v>
      </c>
      <c r="T37" s="308">
        <f t="shared" si="1"/>
        <v>0</v>
      </c>
      <c r="U37" s="296">
        <v>0</v>
      </c>
      <c r="V37" s="306">
        <v>0</v>
      </c>
      <c r="W37" s="296">
        <v>0</v>
      </c>
      <c r="X37" s="296">
        <v>0</v>
      </c>
      <c r="Y37" s="296">
        <v>0</v>
      </c>
      <c r="Z37" s="296">
        <v>0</v>
      </c>
      <c r="AA37" s="296">
        <v>0</v>
      </c>
      <c r="AB37" s="297">
        <v>0</v>
      </c>
      <c r="AC37" s="308">
        <v>2</v>
      </c>
    </row>
    <row r="38" spans="1:29" x14ac:dyDescent="0.25">
      <c r="A38" s="227" t="s">
        <v>154</v>
      </c>
      <c r="B38" s="228" t="s">
        <v>461</v>
      </c>
      <c r="C38" s="308">
        <v>0</v>
      </c>
      <c r="D38" s="308">
        <v>0</v>
      </c>
      <c r="E38" s="296">
        <v>0</v>
      </c>
      <c r="F38" s="296">
        <v>0</v>
      </c>
      <c r="G38" s="308">
        <v>0</v>
      </c>
      <c r="H38" s="296">
        <v>0</v>
      </c>
      <c r="I38" s="296">
        <v>0</v>
      </c>
      <c r="J38" s="296">
        <v>0</v>
      </c>
      <c r="K38" s="296">
        <v>0</v>
      </c>
      <c r="L38" s="296">
        <v>0</v>
      </c>
      <c r="M38" s="296">
        <v>0</v>
      </c>
      <c r="N38" s="296">
        <v>0</v>
      </c>
      <c r="O38" s="296">
        <v>0</v>
      </c>
      <c r="P38" s="296">
        <v>0</v>
      </c>
      <c r="Q38" s="296">
        <v>0</v>
      </c>
      <c r="R38" s="296">
        <v>0</v>
      </c>
      <c r="S38" s="296">
        <v>0</v>
      </c>
      <c r="T38" s="308">
        <f t="shared" si="1"/>
        <v>0</v>
      </c>
      <c r="U38" s="296">
        <v>0</v>
      </c>
      <c r="V38" s="306">
        <f t="shared" si="2"/>
        <v>0</v>
      </c>
      <c r="W38" s="296">
        <v>0</v>
      </c>
      <c r="X38" s="296">
        <v>0</v>
      </c>
      <c r="Y38" s="296">
        <v>0</v>
      </c>
      <c r="Z38" s="296">
        <v>0</v>
      </c>
      <c r="AA38" s="296">
        <v>0</v>
      </c>
      <c r="AB38" s="297">
        <v>0</v>
      </c>
      <c r="AC38" s="308">
        <v>0</v>
      </c>
    </row>
    <row r="39" spans="1:29" x14ac:dyDescent="0.25">
      <c r="A39" s="227" t="s">
        <v>153</v>
      </c>
      <c r="B39" s="228" t="s">
        <v>462</v>
      </c>
      <c r="C39" s="308">
        <v>0</v>
      </c>
      <c r="D39" s="308">
        <v>1</v>
      </c>
      <c r="E39" s="296">
        <v>0</v>
      </c>
      <c r="F39" s="296">
        <v>0</v>
      </c>
      <c r="G39" s="308">
        <v>1</v>
      </c>
      <c r="H39" s="296">
        <v>0</v>
      </c>
      <c r="I39" s="296">
        <v>0</v>
      </c>
      <c r="J39" s="296">
        <v>0</v>
      </c>
      <c r="K39" s="296">
        <v>0</v>
      </c>
      <c r="L39" s="296">
        <v>0</v>
      </c>
      <c r="M39" s="296">
        <v>0</v>
      </c>
      <c r="N39" s="296">
        <v>0</v>
      </c>
      <c r="O39" s="296">
        <v>0</v>
      </c>
      <c r="P39" s="296">
        <v>0</v>
      </c>
      <c r="Q39" s="296">
        <v>0</v>
      </c>
      <c r="R39" s="296">
        <v>0</v>
      </c>
      <c r="S39" s="296">
        <v>0</v>
      </c>
      <c r="T39" s="308">
        <f t="shared" si="1"/>
        <v>0</v>
      </c>
      <c r="U39" s="296">
        <v>0</v>
      </c>
      <c r="V39" s="306">
        <v>0</v>
      </c>
      <c r="W39" s="296">
        <v>0</v>
      </c>
      <c r="X39" s="296">
        <v>0</v>
      </c>
      <c r="Y39" s="296">
        <v>0</v>
      </c>
      <c r="Z39" s="296">
        <v>0</v>
      </c>
      <c r="AA39" s="296">
        <v>0</v>
      </c>
      <c r="AB39" s="297">
        <v>0</v>
      </c>
      <c r="AC39" s="308">
        <v>1</v>
      </c>
    </row>
    <row r="40" spans="1:29" x14ac:dyDescent="0.25">
      <c r="A40" s="227" t="s">
        <v>152</v>
      </c>
      <c r="B40" s="228" t="s">
        <v>463</v>
      </c>
      <c r="C40" s="308">
        <v>0</v>
      </c>
      <c r="D40" s="308">
        <v>0</v>
      </c>
      <c r="E40" s="296">
        <v>0</v>
      </c>
      <c r="F40" s="296">
        <v>0</v>
      </c>
      <c r="G40" s="308">
        <v>0</v>
      </c>
      <c r="H40" s="296">
        <v>0</v>
      </c>
      <c r="I40" s="296">
        <v>0</v>
      </c>
      <c r="J40" s="296">
        <v>0</v>
      </c>
      <c r="K40" s="296">
        <v>0</v>
      </c>
      <c r="L40" s="296">
        <v>0</v>
      </c>
      <c r="M40" s="296">
        <v>0</v>
      </c>
      <c r="N40" s="296">
        <v>0</v>
      </c>
      <c r="O40" s="296">
        <v>0</v>
      </c>
      <c r="P40" s="296">
        <v>0</v>
      </c>
      <c r="Q40" s="296">
        <v>0</v>
      </c>
      <c r="R40" s="296">
        <v>0</v>
      </c>
      <c r="S40" s="296">
        <v>0</v>
      </c>
      <c r="T40" s="308">
        <f t="shared" si="1"/>
        <v>0</v>
      </c>
      <c r="U40" s="296">
        <v>0</v>
      </c>
      <c r="V40" s="306">
        <f t="shared" si="2"/>
        <v>0</v>
      </c>
      <c r="W40" s="296">
        <v>0</v>
      </c>
      <c r="X40" s="296">
        <v>0</v>
      </c>
      <c r="Y40" s="296">
        <v>0</v>
      </c>
      <c r="Z40" s="296">
        <v>0</v>
      </c>
      <c r="AA40" s="296">
        <v>0</v>
      </c>
      <c r="AB40" s="297">
        <v>0</v>
      </c>
      <c r="AC40" s="308">
        <v>0</v>
      </c>
    </row>
    <row r="41" spans="1:29" x14ac:dyDescent="0.25">
      <c r="A41" s="227" t="s">
        <v>151</v>
      </c>
      <c r="B41" s="228" t="s">
        <v>464</v>
      </c>
      <c r="C41" s="308">
        <v>0</v>
      </c>
      <c r="D41" s="308">
        <v>0</v>
      </c>
      <c r="E41" s="296">
        <v>0</v>
      </c>
      <c r="F41" s="296">
        <v>0</v>
      </c>
      <c r="G41" s="308">
        <v>0</v>
      </c>
      <c r="H41" s="296">
        <v>0</v>
      </c>
      <c r="I41" s="296">
        <v>0</v>
      </c>
      <c r="J41" s="296">
        <v>0</v>
      </c>
      <c r="K41" s="296">
        <v>0</v>
      </c>
      <c r="L41" s="296">
        <v>0</v>
      </c>
      <c r="M41" s="296">
        <v>0</v>
      </c>
      <c r="N41" s="296">
        <v>0</v>
      </c>
      <c r="O41" s="296">
        <v>0</v>
      </c>
      <c r="P41" s="296">
        <v>0</v>
      </c>
      <c r="Q41" s="296">
        <v>0</v>
      </c>
      <c r="R41" s="296">
        <v>0</v>
      </c>
      <c r="S41" s="296">
        <v>0</v>
      </c>
      <c r="T41" s="308">
        <f t="shared" si="1"/>
        <v>0</v>
      </c>
      <c r="U41" s="296">
        <v>0</v>
      </c>
      <c r="V41" s="306">
        <f t="shared" si="2"/>
        <v>0</v>
      </c>
      <c r="W41" s="296">
        <v>0</v>
      </c>
      <c r="X41" s="296">
        <v>0</v>
      </c>
      <c r="Y41" s="296">
        <v>0</v>
      </c>
      <c r="Z41" s="296">
        <v>0</v>
      </c>
      <c r="AA41" s="296">
        <v>0</v>
      </c>
      <c r="AB41" s="297">
        <v>0</v>
      </c>
      <c r="AC41" s="308">
        <v>0</v>
      </c>
    </row>
    <row r="42" spans="1:29" x14ac:dyDescent="0.25">
      <c r="A42" s="227" t="s">
        <v>465</v>
      </c>
      <c r="B42" s="228" t="s">
        <v>466</v>
      </c>
      <c r="C42" s="308">
        <v>0</v>
      </c>
      <c r="D42" s="308">
        <v>0</v>
      </c>
      <c r="E42" s="296">
        <v>0</v>
      </c>
      <c r="F42" s="296">
        <v>0</v>
      </c>
      <c r="G42" s="308">
        <v>0</v>
      </c>
      <c r="H42" s="296">
        <v>0</v>
      </c>
      <c r="I42" s="296">
        <v>0</v>
      </c>
      <c r="J42" s="296">
        <v>0</v>
      </c>
      <c r="K42" s="296">
        <v>0</v>
      </c>
      <c r="L42" s="296">
        <v>0</v>
      </c>
      <c r="M42" s="296">
        <v>0</v>
      </c>
      <c r="N42" s="296">
        <v>0</v>
      </c>
      <c r="O42" s="296">
        <v>0</v>
      </c>
      <c r="P42" s="296">
        <v>0</v>
      </c>
      <c r="Q42" s="296">
        <v>0</v>
      </c>
      <c r="R42" s="296">
        <v>0</v>
      </c>
      <c r="S42" s="296">
        <v>0</v>
      </c>
      <c r="T42" s="308">
        <f t="shared" si="1"/>
        <v>0</v>
      </c>
      <c r="U42" s="296">
        <v>0</v>
      </c>
      <c r="V42" s="306">
        <f t="shared" si="2"/>
        <v>0</v>
      </c>
      <c r="W42" s="296">
        <v>0</v>
      </c>
      <c r="X42" s="296">
        <v>0</v>
      </c>
      <c r="Y42" s="296">
        <v>0</v>
      </c>
      <c r="Z42" s="296">
        <v>0</v>
      </c>
      <c r="AA42" s="296">
        <v>0</v>
      </c>
      <c r="AB42" s="297">
        <v>0</v>
      </c>
      <c r="AC42" s="308">
        <v>0</v>
      </c>
    </row>
    <row r="43" spans="1:29" x14ac:dyDescent="0.25">
      <c r="A43" s="227" t="s">
        <v>467</v>
      </c>
      <c r="B43" s="228" t="s">
        <v>468</v>
      </c>
      <c r="C43" s="308">
        <v>0</v>
      </c>
      <c r="D43" s="308">
        <v>1</v>
      </c>
      <c r="E43" s="296">
        <v>0</v>
      </c>
      <c r="F43" s="296">
        <v>0</v>
      </c>
      <c r="G43" s="308">
        <v>1</v>
      </c>
      <c r="H43" s="296">
        <v>0</v>
      </c>
      <c r="I43" s="296">
        <v>0</v>
      </c>
      <c r="J43" s="296">
        <v>0</v>
      </c>
      <c r="K43" s="296">
        <v>0</v>
      </c>
      <c r="L43" s="296">
        <v>0</v>
      </c>
      <c r="M43" s="296">
        <v>0</v>
      </c>
      <c r="N43" s="296">
        <v>0</v>
      </c>
      <c r="O43" s="296">
        <v>0</v>
      </c>
      <c r="P43" s="296">
        <v>0</v>
      </c>
      <c r="Q43" s="296">
        <v>0</v>
      </c>
      <c r="R43" s="296">
        <v>0</v>
      </c>
      <c r="S43" s="296">
        <v>0</v>
      </c>
      <c r="T43" s="308">
        <f t="shared" si="1"/>
        <v>0</v>
      </c>
      <c r="U43" s="296">
        <v>0</v>
      </c>
      <c r="V43" s="306">
        <v>0</v>
      </c>
      <c r="W43" s="296">
        <v>0</v>
      </c>
      <c r="X43" s="296">
        <v>0</v>
      </c>
      <c r="Y43" s="296">
        <v>0</v>
      </c>
      <c r="Z43" s="296">
        <v>0</v>
      </c>
      <c r="AA43" s="296">
        <v>0</v>
      </c>
      <c r="AB43" s="297">
        <v>0</v>
      </c>
      <c r="AC43" s="308">
        <v>1</v>
      </c>
    </row>
    <row r="44" spans="1:29" x14ac:dyDescent="0.25">
      <c r="A44" s="227" t="s">
        <v>469</v>
      </c>
      <c r="B44" s="228" t="s">
        <v>470</v>
      </c>
      <c r="C44" s="308">
        <v>0</v>
      </c>
      <c r="D44" s="308">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308">
        <f t="shared" si="1"/>
        <v>0</v>
      </c>
      <c r="U44" s="296">
        <v>0</v>
      </c>
      <c r="V44" s="306">
        <f t="shared" si="2"/>
        <v>0</v>
      </c>
      <c r="W44" s="296">
        <v>0</v>
      </c>
      <c r="X44" s="296">
        <v>0</v>
      </c>
      <c r="Y44" s="296">
        <v>0</v>
      </c>
      <c r="Z44" s="296">
        <v>0</v>
      </c>
      <c r="AA44" s="296">
        <v>0</v>
      </c>
      <c r="AB44" s="297">
        <v>0</v>
      </c>
      <c r="AC44" s="308">
        <v>0</v>
      </c>
    </row>
    <row r="45" spans="1:29" x14ac:dyDescent="0.25">
      <c r="A45" s="227" t="s">
        <v>471</v>
      </c>
      <c r="B45" s="228" t="s">
        <v>472</v>
      </c>
      <c r="C45" s="308">
        <v>0</v>
      </c>
      <c r="D45" s="308">
        <v>0</v>
      </c>
      <c r="E45" s="296">
        <v>0</v>
      </c>
      <c r="F45" s="296">
        <v>0</v>
      </c>
      <c r="G45" s="296">
        <v>0</v>
      </c>
      <c r="H45" s="296">
        <v>0</v>
      </c>
      <c r="I45" s="296">
        <v>0</v>
      </c>
      <c r="J45" s="296">
        <v>0</v>
      </c>
      <c r="K45" s="296">
        <v>0</v>
      </c>
      <c r="L45" s="296">
        <v>0</v>
      </c>
      <c r="M45" s="296">
        <v>0</v>
      </c>
      <c r="N45" s="296">
        <v>0</v>
      </c>
      <c r="O45" s="296">
        <v>0</v>
      </c>
      <c r="P45" s="296">
        <v>0</v>
      </c>
      <c r="Q45" s="296">
        <v>0</v>
      </c>
      <c r="R45" s="296">
        <v>0</v>
      </c>
      <c r="S45" s="296">
        <v>0</v>
      </c>
      <c r="T45" s="308">
        <f t="shared" si="1"/>
        <v>0</v>
      </c>
      <c r="U45" s="296">
        <v>0</v>
      </c>
      <c r="V45" s="306">
        <f t="shared" si="2"/>
        <v>0</v>
      </c>
      <c r="W45" s="296">
        <v>0</v>
      </c>
      <c r="X45" s="296">
        <v>0</v>
      </c>
      <c r="Y45" s="296">
        <v>0</v>
      </c>
      <c r="Z45" s="296">
        <v>0</v>
      </c>
      <c r="AA45" s="296">
        <v>0</v>
      </c>
      <c r="AB45" s="297">
        <v>0</v>
      </c>
      <c r="AC45" s="308">
        <v>0</v>
      </c>
    </row>
    <row r="46" spans="1:29" x14ac:dyDescent="0.25">
      <c r="A46" s="225" t="s">
        <v>61</v>
      </c>
      <c r="B46" s="226" t="s">
        <v>150</v>
      </c>
      <c r="C46" s="308"/>
      <c r="D46" s="308"/>
      <c r="E46" s="296"/>
      <c r="F46" s="296"/>
      <c r="G46" s="296"/>
      <c r="H46" s="296"/>
      <c r="I46" s="296"/>
      <c r="J46" s="296"/>
      <c r="K46" s="296"/>
      <c r="L46" s="296"/>
      <c r="M46" s="296"/>
      <c r="N46" s="296"/>
      <c r="O46" s="296"/>
      <c r="P46" s="296"/>
      <c r="Q46" s="296"/>
      <c r="R46" s="296"/>
      <c r="S46" s="296"/>
      <c r="T46" s="308"/>
      <c r="U46" s="296"/>
      <c r="V46" s="306"/>
      <c r="W46" s="296"/>
      <c r="X46" s="296"/>
      <c r="Y46" s="296"/>
      <c r="Z46" s="296">
        <v>0</v>
      </c>
      <c r="AA46" s="296"/>
      <c r="AB46" s="297"/>
      <c r="AC46" s="308"/>
    </row>
    <row r="47" spans="1:29" ht="31.5" x14ac:dyDescent="0.25">
      <c r="A47" s="227" t="s">
        <v>149</v>
      </c>
      <c r="B47" s="230" t="s">
        <v>459</v>
      </c>
      <c r="C47" s="308">
        <v>0</v>
      </c>
      <c r="D47" s="308">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308">
        <f t="shared" si="1"/>
        <v>0</v>
      </c>
      <c r="U47" s="296">
        <v>0</v>
      </c>
      <c r="V47" s="306">
        <f t="shared" si="2"/>
        <v>0</v>
      </c>
      <c r="W47" s="296">
        <v>0</v>
      </c>
      <c r="X47" s="296">
        <v>0</v>
      </c>
      <c r="Y47" s="296">
        <v>0</v>
      </c>
      <c r="Z47" s="296">
        <v>0</v>
      </c>
      <c r="AA47" s="296">
        <v>0</v>
      </c>
      <c r="AB47" s="297">
        <v>0</v>
      </c>
      <c r="AC47" s="308">
        <v>0</v>
      </c>
    </row>
    <row r="48" spans="1:29" x14ac:dyDescent="0.25">
      <c r="A48" s="227" t="s">
        <v>148</v>
      </c>
      <c r="B48" s="230" t="s">
        <v>146</v>
      </c>
      <c r="C48" s="308">
        <v>0</v>
      </c>
      <c r="D48" s="308">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308">
        <f t="shared" si="1"/>
        <v>0</v>
      </c>
      <c r="U48" s="296">
        <v>0</v>
      </c>
      <c r="V48" s="306">
        <f t="shared" si="2"/>
        <v>0</v>
      </c>
      <c r="W48" s="296">
        <v>0</v>
      </c>
      <c r="X48" s="296">
        <v>0</v>
      </c>
      <c r="Y48" s="296">
        <v>0</v>
      </c>
      <c r="Z48" s="296">
        <v>0</v>
      </c>
      <c r="AA48" s="296">
        <v>0</v>
      </c>
      <c r="AB48" s="297">
        <v>0</v>
      </c>
      <c r="AC48" s="308">
        <v>0</v>
      </c>
    </row>
    <row r="49" spans="1:29" ht="31.5" x14ac:dyDescent="0.25">
      <c r="A49" s="227" t="s">
        <v>147</v>
      </c>
      <c r="B49" s="228" t="s">
        <v>144</v>
      </c>
      <c r="C49" s="308">
        <v>0</v>
      </c>
      <c r="D49" s="308">
        <v>2</v>
      </c>
      <c r="E49" s="296">
        <v>0</v>
      </c>
      <c r="F49" s="296">
        <v>0</v>
      </c>
      <c r="G49" s="296">
        <v>0</v>
      </c>
      <c r="H49" s="296">
        <v>0</v>
      </c>
      <c r="I49" s="296">
        <v>0</v>
      </c>
      <c r="J49" s="296">
        <v>0</v>
      </c>
      <c r="K49" s="296">
        <v>0</v>
      </c>
      <c r="L49" s="296">
        <v>0</v>
      </c>
      <c r="M49" s="296">
        <v>0</v>
      </c>
      <c r="N49" s="296">
        <v>0</v>
      </c>
      <c r="O49" s="296">
        <v>0</v>
      </c>
      <c r="P49" s="296">
        <v>0</v>
      </c>
      <c r="Q49" s="296">
        <v>0</v>
      </c>
      <c r="R49" s="296">
        <v>0</v>
      </c>
      <c r="S49" s="296">
        <v>0</v>
      </c>
      <c r="T49" s="308">
        <f t="shared" si="1"/>
        <v>0</v>
      </c>
      <c r="U49" s="296">
        <v>0</v>
      </c>
      <c r="V49" s="306">
        <v>0</v>
      </c>
      <c r="W49" s="296">
        <v>0</v>
      </c>
      <c r="X49" s="296">
        <v>0</v>
      </c>
      <c r="Y49" s="296">
        <v>0</v>
      </c>
      <c r="Z49" s="296">
        <v>0</v>
      </c>
      <c r="AA49" s="296">
        <v>0</v>
      </c>
      <c r="AB49" s="297">
        <v>0</v>
      </c>
      <c r="AC49" s="308">
        <v>2</v>
      </c>
    </row>
    <row r="50" spans="1:29" ht="31.5" x14ac:dyDescent="0.25">
      <c r="A50" s="227" t="s">
        <v>145</v>
      </c>
      <c r="B50" s="228" t="s">
        <v>142</v>
      </c>
      <c r="C50" s="308">
        <v>0</v>
      </c>
      <c r="D50" s="308">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308">
        <f t="shared" si="1"/>
        <v>0</v>
      </c>
      <c r="U50" s="296">
        <v>0</v>
      </c>
      <c r="V50" s="306">
        <f t="shared" si="2"/>
        <v>0</v>
      </c>
      <c r="W50" s="296">
        <v>0</v>
      </c>
      <c r="X50" s="296">
        <v>0</v>
      </c>
      <c r="Y50" s="296">
        <v>0</v>
      </c>
      <c r="Z50" s="296">
        <v>0</v>
      </c>
      <c r="AA50" s="296">
        <v>0</v>
      </c>
      <c r="AB50" s="297">
        <v>0</v>
      </c>
      <c r="AC50" s="308">
        <v>0</v>
      </c>
    </row>
    <row r="51" spans="1:29" x14ac:dyDescent="0.25">
      <c r="A51" s="227" t="s">
        <v>143</v>
      </c>
      <c r="B51" s="228" t="s">
        <v>140</v>
      </c>
      <c r="C51" s="308">
        <v>0</v>
      </c>
      <c r="D51" s="308">
        <v>0</v>
      </c>
      <c r="E51" s="296">
        <v>0</v>
      </c>
      <c r="F51" s="296">
        <v>0</v>
      </c>
      <c r="G51" s="296">
        <v>0</v>
      </c>
      <c r="H51" s="296">
        <v>0</v>
      </c>
      <c r="I51" s="296">
        <v>0</v>
      </c>
      <c r="J51" s="296">
        <v>0</v>
      </c>
      <c r="K51" s="296">
        <v>0</v>
      </c>
      <c r="L51" s="296">
        <v>0</v>
      </c>
      <c r="M51" s="296">
        <v>0</v>
      </c>
      <c r="N51" s="296">
        <v>0</v>
      </c>
      <c r="O51" s="296">
        <v>0</v>
      </c>
      <c r="P51" s="296">
        <v>0</v>
      </c>
      <c r="Q51" s="296">
        <v>0</v>
      </c>
      <c r="R51" s="296">
        <v>0</v>
      </c>
      <c r="S51" s="296">
        <v>0</v>
      </c>
      <c r="T51" s="308">
        <f t="shared" si="1"/>
        <v>0</v>
      </c>
      <c r="U51" s="296">
        <v>0</v>
      </c>
      <c r="V51" s="306">
        <v>0</v>
      </c>
      <c r="W51" s="296">
        <v>0</v>
      </c>
      <c r="X51" s="296">
        <v>0</v>
      </c>
      <c r="Y51" s="296">
        <v>0</v>
      </c>
      <c r="Z51" s="296">
        <v>0</v>
      </c>
      <c r="AA51" s="296">
        <v>0</v>
      </c>
      <c r="AB51" s="297">
        <v>0</v>
      </c>
      <c r="AC51" s="308">
        <v>0</v>
      </c>
    </row>
    <row r="52" spans="1:29" x14ac:dyDescent="0.25">
      <c r="A52" s="227" t="s">
        <v>141</v>
      </c>
      <c r="B52" s="228" t="s">
        <v>461</v>
      </c>
      <c r="C52" s="308">
        <v>0</v>
      </c>
      <c r="D52" s="308">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308">
        <f t="shared" si="1"/>
        <v>0</v>
      </c>
      <c r="U52" s="296">
        <v>0</v>
      </c>
      <c r="V52" s="306">
        <f t="shared" si="2"/>
        <v>0</v>
      </c>
      <c r="W52" s="296">
        <v>0</v>
      </c>
      <c r="X52" s="296">
        <v>0</v>
      </c>
      <c r="Y52" s="296">
        <v>0</v>
      </c>
      <c r="Z52" s="296">
        <v>0</v>
      </c>
      <c r="AA52" s="296">
        <v>0</v>
      </c>
      <c r="AB52" s="297">
        <v>0</v>
      </c>
      <c r="AC52" s="308">
        <v>0</v>
      </c>
    </row>
    <row r="53" spans="1:29" x14ac:dyDescent="0.25">
      <c r="A53" s="227" t="s">
        <v>139</v>
      </c>
      <c r="B53" s="228" t="s">
        <v>462</v>
      </c>
      <c r="C53" s="308">
        <v>0</v>
      </c>
      <c r="D53" s="308">
        <v>1</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308">
        <f t="shared" si="1"/>
        <v>0</v>
      </c>
      <c r="U53" s="296">
        <v>0</v>
      </c>
      <c r="V53" s="306">
        <v>0</v>
      </c>
      <c r="W53" s="296">
        <v>0</v>
      </c>
      <c r="X53" s="296">
        <v>0</v>
      </c>
      <c r="Y53" s="296">
        <v>0</v>
      </c>
      <c r="Z53" s="296">
        <v>0</v>
      </c>
      <c r="AA53" s="296">
        <v>0</v>
      </c>
      <c r="AB53" s="297">
        <v>0</v>
      </c>
      <c r="AC53" s="308">
        <v>1</v>
      </c>
    </row>
    <row r="54" spans="1:29" x14ac:dyDescent="0.25">
      <c r="A54" s="227" t="s">
        <v>473</v>
      </c>
      <c r="B54" s="228" t="s">
        <v>463</v>
      </c>
      <c r="C54" s="308">
        <v>0</v>
      </c>
      <c r="D54" s="308">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308">
        <f t="shared" si="1"/>
        <v>0</v>
      </c>
      <c r="U54" s="296">
        <v>0</v>
      </c>
      <c r="V54" s="306">
        <f t="shared" si="2"/>
        <v>0</v>
      </c>
      <c r="W54" s="296">
        <v>0</v>
      </c>
      <c r="X54" s="296">
        <v>0</v>
      </c>
      <c r="Y54" s="296">
        <v>0</v>
      </c>
      <c r="Z54" s="296">
        <v>0</v>
      </c>
      <c r="AA54" s="296">
        <v>0</v>
      </c>
      <c r="AB54" s="297">
        <v>0</v>
      </c>
      <c r="AC54" s="308">
        <v>0</v>
      </c>
    </row>
    <row r="55" spans="1:29" x14ac:dyDescent="0.25">
      <c r="A55" s="227" t="s">
        <v>474</v>
      </c>
      <c r="B55" s="228" t="s">
        <v>464</v>
      </c>
      <c r="C55" s="308">
        <v>0</v>
      </c>
      <c r="D55" s="308">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308">
        <f t="shared" si="1"/>
        <v>0</v>
      </c>
      <c r="U55" s="296">
        <v>0</v>
      </c>
      <c r="V55" s="306">
        <f t="shared" si="2"/>
        <v>0</v>
      </c>
      <c r="W55" s="296">
        <v>0</v>
      </c>
      <c r="X55" s="296">
        <v>0</v>
      </c>
      <c r="Y55" s="296">
        <v>0</v>
      </c>
      <c r="Z55" s="296">
        <v>0</v>
      </c>
      <c r="AA55" s="296">
        <v>0</v>
      </c>
      <c r="AB55" s="297">
        <v>0</v>
      </c>
      <c r="AC55" s="308">
        <v>0</v>
      </c>
    </row>
    <row r="56" spans="1:29" x14ac:dyDescent="0.25">
      <c r="A56" s="227" t="s">
        <v>475</v>
      </c>
      <c r="B56" s="228" t="s">
        <v>466</v>
      </c>
      <c r="C56" s="308">
        <v>0</v>
      </c>
      <c r="D56" s="308">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308">
        <f t="shared" si="1"/>
        <v>0</v>
      </c>
      <c r="U56" s="296">
        <v>0</v>
      </c>
      <c r="V56" s="306">
        <f t="shared" si="2"/>
        <v>0</v>
      </c>
      <c r="W56" s="296">
        <v>0</v>
      </c>
      <c r="X56" s="296">
        <v>0</v>
      </c>
      <c r="Y56" s="296">
        <v>0</v>
      </c>
      <c r="Z56" s="296">
        <v>0</v>
      </c>
      <c r="AA56" s="296">
        <v>0</v>
      </c>
      <c r="AB56" s="297">
        <v>0</v>
      </c>
      <c r="AC56" s="308">
        <v>0</v>
      </c>
    </row>
    <row r="57" spans="1:29" x14ac:dyDescent="0.25">
      <c r="A57" s="227" t="s">
        <v>476</v>
      </c>
      <c r="B57" s="228" t="s">
        <v>468</v>
      </c>
      <c r="C57" s="308">
        <v>0</v>
      </c>
      <c r="D57" s="308">
        <v>1</v>
      </c>
      <c r="E57" s="296">
        <v>0</v>
      </c>
      <c r="F57" s="296">
        <v>0</v>
      </c>
      <c r="G57" s="296">
        <v>0</v>
      </c>
      <c r="H57" s="296">
        <v>0</v>
      </c>
      <c r="I57" s="296">
        <v>0</v>
      </c>
      <c r="J57" s="296">
        <v>0</v>
      </c>
      <c r="K57" s="296">
        <v>0</v>
      </c>
      <c r="L57" s="296">
        <v>0</v>
      </c>
      <c r="M57" s="296">
        <v>0</v>
      </c>
      <c r="N57" s="296">
        <v>0</v>
      </c>
      <c r="O57" s="296">
        <v>0</v>
      </c>
      <c r="P57" s="296">
        <v>0</v>
      </c>
      <c r="Q57" s="296">
        <v>0</v>
      </c>
      <c r="R57" s="296">
        <v>0</v>
      </c>
      <c r="S57" s="296">
        <v>0</v>
      </c>
      <c r="T57" s="308">
        <f t="shared" si="1"/>
        <v>0</v>
      </c>
      <c r="U57" s="296">
        <v>0</v>
      </c>
      <c r="V57" s="306">
        <v>0</v>
      </c>
      <c r="W57" s="296">
        <v>0</v>
      </c>
      <c r="X57" s="296">
        <v>0</v>
      </c>
      <c r="Y57" s="296">
        <v>0</v>
      </c>
      <c r="Z57" s="296">
        <v>0</v>
      </c>
      <c r="AA57" s="296">
        <v>0</v>
      </c>
      <c r="AB57" s="297">
        <v>0</v>
      </c>
      <c r="AC57" s="308">
        <v>1</v>
      </c>
    </row>
    <row r="58" spans="1:29" x14ac:dyDescent="0.25">
      <c r="A58" s="227" t="s">
        <v>477</v>
      </c>
      <c r="B58" s="228" t="s">
        <v>470</v>
      </c>
      <c r="C58" s="308">
        <v>0</v>
      </c>
      <c r="D58" s="308">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308">
        <f t="shared" si="1"/>
        <v>0</v>
      </c>
      <c r="U58" s="296">
        <v>0</v>
      </c>
      <c r="V58" s="306">
        <f t="shared" si="2"/>
        <v>0</v>
      </c>
      <c r="W58" s="296">
        <v>0</v>
      </c>
      <c r="X58" s="296">
        <v>0</v>
      </c>
      <c r="Y58" s="296">
        <v>0</v>
      </c>
      <c r="Z58" s="297">
        <v>0</v>
      </c>
      <c r="AA58" s="296">
        <v>0</v>
      </c>
      <c r="AB58" s="297">
        <v>0</v>
      </c>
      <c r="AC58" s="308">
        <v>0</v>
      </c>
    </row>
    <row r="59" spans="1:29" x14ac:dyDescent="0.25">
      <c r="A59" s="227" t="s">
        <v>478</v>
      </c>
      <c r="B59" s="228" t="s">
        <v>472</v>
      </c>
      <c r="C59" s="308">
        <v>0</v>
      </c>
      <c r="D59" s="308">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308">
        <f t="shared" si="1"/>
        <v>0</v>
      </c>
      <c r="U59" s="296">
        <v>0</v>
      </c>
      <c r="V59" s="306">
        <f t="shared" si="2"/>
        <v>0</v>
      </c>
      <c r="W59" s="296">
        <v>0</v>
      </c>
      <c r="X59" s="296">
        <v>0</v>
      </c>
      <c r="Y59" s="296">
        <v>0</v>
      </c>
      <c r="Z59" s="297">
        <v>0</v>
      </c>
      <c r="AA59" s="296">
        <v>0</v>
      </c>
      <c r="AB59" s="297">
        <v>0</v>
      </c>
      <c r="AC59" s="308">
        <v>0</v>
      </c>
    </row>
    <row r="60" spans="1:29" ht="31.5" x14ac:dyDescent="0.25">
      <c r="A60" s="225" t="s">
        <v>59</v>
      </c>
      <c r="B60" s="226" t="s">
        <v>138</v>
      </c>
      <c r="C60" s="308"/>
      <c r="D60" s="308"/>
      <c r="E60" s="296"/>
      <c r="F60" s="296"/>
      <c r="G60" s="296"/>
      <c r="H60" s="296"/>
      <c r="I60" s="296"/>
      <c r="J60" s="296"/>
      <c r="K60" s="296"/>
      <c r="L60" s="296"/>
      <c r="M60" s="296"/>
      <c r="N60" s="296"/>
      <c r="O60" s="296"/>
      <c r="P60" s="296"/>
      <c r="Q60" s="296"/>
      <c r="R60" s="296"/>
      <c r="S60" s="296"/>
      <c r="T60" s="308"/>
      <c r="U60" s="296"/>
      <c r="V60" s="306"/>
      <c r="W60" s="296"/>
      <c r="X60" s="296"/>
      <c r="Y60" s="296"/>
      <c r="Z60" s="297"/>
      <c r="AA60" s="296"/>
      <c r="AB60" s="297"/>
      <c r="AC60" s="308"/>
    </row>
    <row r="61" spans="1:29" x14ac:dyDescent="0.25">
      <c r="A61" s="227" t="s">
        <v>137</v>
      </c>
      <c r="B61" s="228" t="s">
        <v>136</v>
      </c>
      <c r="C61" s="308">
        <f>C29</f>
        <v>0</v>
      </c>
      <c r="D61" s="308">
        <f>D29</f>
        <v>4.2493600000000002</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308">
        <f t="shared" si="1"/>
        <v>0</v>
      </c>
      <c r="U61" s="296">
        <v>0</v>
      </c>
      <c r="V61" s="306">
        <v>0</v>
      </c>
      <c r="W61" s="296">
        <v>0</v>
      </c>
      <c r="X61" s="296">
        <v>0</v>
      </c>
      <c r="Y61" s="296">
        <v>0</v>
      </c>
      <c r="Z61" s="296">
        <v>0</v>
      </c>
      <c r="AA61" s="296">
        <v>0</v>
      </c>
      <c r="AB61" s="297">
        <v>0</v>
      </c>
      <c r="AC61" s="308">
        <v>4.2493600000000002</v>
      </c>
    </row>
    <row r="62" spans="1:29" x14ac:dyDescent="0.25">
      <c r="A62" s="227" t="s">
        <v>135</v>
      </c>
      <c r="B62" s="228" t="s">
        <v>128</v>
      </c>
      <c r="C62" s="308">
        <v>0</v>
      </c>
      <c r="D62" s="308">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308">
        <f t="shared" si="1"/>
        <v>0</v>
      </c>
      <c r="U62" s="296">
        <v>0</v>
      </c>
      <c r="V62" s="306">
        <f t="shared" si="2"/>
        <v>0</v>
      </c>
      <c r="W62" s="296">
        <v>0</v>
      </c>
      <c r="X62" s="296">
        <v>0</v>
      </c>
      <c r="Y62" s="296">
        <v>0</v>
      </c>
      <c r="Z62" s="296">
        <v>0</v>
      </c>
      <c r="AA62" s="296">
        <v>0</v>
      </c>
      <c r="AB62" s="297">
        <v>0</v>
      </c>
      <c r="AC62" s="308">
        <v>0</v>
      </c>
    </row>
    <row r="63" spans="1:29" x14ac:dyDescent="0.25">
      <c r="A63" s="227" t="s">
        <v>134</v>
      </c>
      <c r="B63" s="230" t="s">
        <v>127</v>
      </c>
      <c r="C63" s="308">
        <v>0</v>
      </c>
      <c r="D63" s="308">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308">
        <f t="shared" si="1"/>
        <v>0</v>
      </c>
      <c r="U63" s="296">
        <v>0</v>
      </c>
      <c r="V63" s="306">
        <f t="shared" si="2"/>
        <v>0</v>
      </c>
      <c r="W63" s="296">
        <v>0</v>
      </c>
      <c r="X63" s="296">
        <v>0</v>
      </c>
      <c r="Y63" s="296">
        <v>0</v>
      </c>
      <c r="Z63" s="296">
        <v>0</v>
      </c>
      <c r="AA63" s="296">
        <v>0</v>
      </c>
      <c r="AB63" s="297">
        <v>0</v>
      </c>
      <c r="AC63" s="308">
        <v>0</v>
      </c>
    </row>
    <row r="64" spans="1:29" x14ac:dyDescent="0.25">
      <c r="A64" s="227" t="s">
        <v>133</v>
      </c>
      <c r="B64" s="230" t="s">
        <v>126</v>
      </c>
      <c r="C64" s="308">
        <v>0</v>
      </c>
      <c r="D64" s="308">
        <f>D37</f>
        <v>2</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308">
        <f t="shared" si="1"/>
        <v>0</v>
      </c>
      <c r="U64" s="296">
        <v>0</v>
      </c>
      <c r="V64" s="306">
        <v>0</v>
      </c>
      <c r="W64" s="296">
        <v>0</v>
      </c>
      <c r="X64" s="296">
        <v>0</v>
      </c>
      <c r="Y64" s="296">
        <v>0</v>
      </c>
      <c r="Z64" s="296">
        <v>0</v>
      </c>
      <c r="AA64" s="296">
        <v>0</v>
      </c>
      <c r="AB64" s="297">
        <v>0</v>
      </c>
      <c r="AC64" s="308">
        <v>2</v>
      </c>
    </row>
    <row r="65" spans="1:29" x14ac:dyDescent="0.25">
      <c r="A65" s="227" t="s">
        <v>132</v>
      </c>
      <c r="B65" s="230" t="s">
        <v>129</v>
      </c>
      <c r="C65" s="308">
        <v>0</v>
      </c>
      <c r="D65" s="308">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308">
        <f t="shared" si="1"/>
        <v>0</v>
      </c>
      <c r="U65" s="296">
        <v>0</v>
      </c>
      <c r="V65" s="306">
        <f t="shared" si="2"/>
        <v>0</v>
      </c>
      <c r="W65" s="296">
        <v>0</v>
      </c>
      <c r="X65" s="296">
        <v>0</v>
      </c>
      <c r="Y65" s="296">
        <v>0</v>
      </c>
      <c r="Z65" s="296">
        <v>0</v>
      </c>
      <c r="AA65" s="296">
        <v>0</v>
      </c>
      <c r="AB65" s="297">
        <v>0</v>
      </c>
      <c r="AC65" s="308">
        <v>0</v>
      </c>
    </row>
    <row r="66" spans="1:29" x14ac:dyDescent="0.25">
      <c r="A66" s="227" t="s">
        <v>131</v>
      </c>
      <c r="B66" s="230" t="s">
        <v>479</v>
      </c>
      <c r="C66" s="308">
        <v>0</v>
      </c>
      <c r="D66" s="308">
        <v>1</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308">
        <f t="shared" si="1"/>
        <v>0</v>
      </c>
      <c r="U66" s="296">
        <v>0</v>
      </c>
      <c r="V66" s="306">
        <v>0</v>
      </c>
      <c r="W66" s="296">
        <v>0</v>
      </c>
      <c r="X66" s="296">
        <v>0</v>
      </c>
      <c r="Y66" s="296">
        <v>0</v>
      </c>
      <c r="Z66" s="296">
        <v>0</v>
      </c>
      <c r="AA66" s="296">
        <v>0</v>
      </c>
      <c r="AB66" s="297">
        <v>0</v>
      </c>
      <c r="AC66" s="308">
        <v>1</v>
      </c>
    </row>
    <row r="67" spans="1:29" x14ac:dyDescent="0.25">
      <c r="A67" s="227" t="s">
        <v>480</v>
      </c>
      <c r="B67" s="230" t="s">
        <v>481</v>
      </c>
      <c r="C67" s="308">
        <v>0</v>
      </c>
      <c r="D67" s="308">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308">
        <f t="shared" si="1"/>
        <v>0</v>
      </c>
      <c r="U67" s="296">
        <v>0</v>
      </c>
      <c r="V67" s="306">
        <f t="shared" si="2"/>
        <v>0</v>
      </c>
      <c r="W67" s="296">
        <v>0</v>
      </c>
      <c r="X67" s="296">
        <v>0</v>
      </c>
      <c r="Y67" s="296">
        <v>0</v>
      </c>
      <c r="Z67" s="296">
        <v>0</v>
      </c>
      <c r="AA67" s="296">
        <v>0</v>
      </c>
      <c r="AB67" s="297">
        <v>0</v>
      </c>
      <c r="AC67" s="308">
        <v>0</v>
      </c>
    </row>
    <row r="68" spans="1:29" x14ac:dyDescent="0.25">
      <c r="A68" s="227" t="s">
        <v>482</v>
      </c>
      <c r="B68" s="230" t="s">
        <v>483</v>
      </c>
      <c r="C68" s="308">
        <v>0</v>
      </c>
      <c r="D68" s="308">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308">
        <f t="shared" si="1"/>
        <v>0</v>
      </c>
      <c r="U68" s="296">
        <v>0</v>
      </c>
      <c r="V68" s="306">
        <f t="shared" si="2"/>
        <v>0</v>
      </c>
      <c r="W68" s="296">
        <v>0</v>
      </c>
      <c r="X68" s="296">
        <v>0</v>
      </c>
      <c r="Y68" s="296">
        <v>0</v>
      </c>
      <c r="Z68" s="296">
        <v>0</v>
      </c>
      <c r="AA68" s="296">
        <v>0</v>
      </c>
      <c r="AB68" s="297">
        <v>0</v>
      </c>
      <c r="AC68" s="308">
        <v>0</v>
      </c>
    </row>
    <row r="69" spans="1:29" x14ac:dyDescent="0.25">
      <c r="A69" s="227" t="s">
        <v>484</v>
      </c>
      <c r="B69" s="230" t="s">
        <v>485</v>
      </c>
      <c r="C69" s="308">
        <v>0</v>
      </c>
      <c r="D69" s="308">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308">
        <f t="shared" si="1"/>
        <v>0</v>
      </c>
      <c r="U69" s="296">
        <v>0</v>
      </c>
      <c r="V69" s="306">
        <f t="shared" si="2"/>
        <v>0</v>
      </c>
      <c r="W69" s="296">
        <v>0</v>
      </c>
      <c r="X69" s="296">
        <v>0</v>
      </c>
      <c r="Y69" s="296">
        <v>0</v>
      </c>
      <c r="Z69" s="296">
        <v>0</v>
      </c>
      <c r="AA69" s="296">
        <v>0</v>
      </c>
      <c r="AB69" s="297">
        <v>0</v>
      </c>
      <c r="AC69" s="308">
        <v>0</v>
      </c>
    </row>
    <row r="70" spans="1:29" x14ac:dyDescent="0.25">
      <c r="A70" s="227" t="s">
        <v>486</v>
      </c>
      <c r="B70" s="230" t="s">
        <v>487</v>
      </c>
      <c r="C70" s="308">
        <v>0</v>
      </c>
      <c r="D70" s="308">
        <v>1</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308">
        <f t="shared" si="1"/>
        <v>0</v>
      </c>
      <c r="U70" s="296">
        <v>0</v>
      </c>
      <c r="V70" s="306">
        <v>0</v>
      </c>
      <c r="W70" s="296">
        <v>0</v>
      </c>
      <c r="X70" s="296">
        <v>0</v>
      </c>
      <c r="Y70" s="296">
        <v>0</v>
      </c>
      <c r="Z70" s="296">
        <v>0</v>
      </c>
      <c r="AA70" s="296">
        <v>0</v>
      </c>
      <c r="AB70" s="297">
        <v>0</v>
      </c>
      <c r="AC70" s="308">
        <v>1</v>
      </c>
    </row>
    <row r="71" spans="1:29" x14ac:dyDescent="0.25">
      <c r="A71" s="227" t="s">
        <v>488</v>
      </c>
      <c r="B71" s="230" t="s">
        <v>489</v>
      </c>
      <c r="C71" s="308">
        <v>0</v>
      </c>
      <c r="D71" s="308">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308">
        <f t="shared" si="1"/>
        <v>0</v>
      </c>
      <c r="U71" s="296">
        <v>0</v>
      </c>
      <c r="V71" s="306">
        <f t="shared" si="2"/>
        <v>0</v>
      </c>
      <c r="W71" s="296">
        <v>0</v>
      </c>
      <c r="X71" s="296">
        <v>0</v>
      </c>
      <c r="Y71" s="296">
        <v>0</v>
      </c>
      <c r="Z71" s="296">
        <v>0</v>
      </c>
      <c r="AA71" s="296">
        <v>0</v>
      </c>
      <c r="AB71" s="297">
        <v>0</v>
      </c>
      <c r="AC71" s="308">
        <v>0</v>
      </c>
    </row>
    <row r="72" spans="1:29" x14ac:dyDescent="0.25">
      <c r="A72" s="227" t="s">
        <v>490</v>
      </c>
      <c r="B72" s="230" t="s">
        <v>491</v>
      </c>
      <c r="C72" s="308">
        <v>0</v>
      </c>
      <c r="D72" s="308">
        <v>0</v>
      </c>
      <c r="E72" s="296">
        <v>0</v>
      </c>
      <c r="F72" s="296">
        <v>0</v>
      </c>
      <c r="G72" s="296">
        <v>0</v>
      </c>
      <c r="H72" s="296">
        <v>0</v>
      </c>
      <c r="I72" s="296">
        <v>0</v>
      </c>
      <c r="J72" s="296">
        <v>0</v>
      </c>
      <c r="K72" s="296">
        <v>0</v>
      </c>
      <c r="L72" s="296">
        <v>0</v>
      </c>
      <c r="M72" s="296">
        <v>0</v>
      </c>
      <c r="N72" s="296">
        <v>0</v>
      </c>
      <c r="O72" s="296">
        <v>0</v>
      </c>
      <c r="P72" s="296">
        <v>0</v>
      </c>
      <c r="Q72" s="296">
        <v>0</v>
      </c>
      <c r="R72" s="296">
        <v>0</v>
      </c>
      <c r="S72" s="296">
        <v>0</v>
      </c>
      <c r="T72" s="308">
        <f t="shared" si="1"/>
        <v>0</v>
      </c>
      <c r="U72" s="296">
        <v>0</v>
      </c>
      <c r="V72" s="306">
        <f t="shared" si="2"/>
        <v>0</v>
      </c>
      <c r="W72" s="296">
        <v>0</v>
      </c>
      <c r="X72" s="296">
        <v>0</v>
      </c>
      <c r="Y72" s="296">
        <v>0</v>
      </c>
      <c r="Z72" s="296">
        <v>0</v>
      </c>
      <c r="AA72" s="296">
        <v>0</v>
      </c>
      <c r="AB72" s="297">
        <v>0</v>
      </c>
      <c r="AC72" s="308">
        <v>0</v>
      </c>
    </row>
    <row r="73" spans="1:29" ht="31.5" x14ac:dyDescent="0.25">
      <c r="A73" s="225" t="s">
        <v>58</v>
      </c>
      <c r="B73" s="231" t="s">
        <v>225</v>
      </c>
      <c r="C73" s="308"/>
      <c r="D73" s="308"/>
      <c r="E73" s="296"/>
      <c r="F73" s="296"/>
      <c r="G73" s="296"/>
      <c r="H73" s="296"/>
      <c r="I73" s="296"/>
      <c r="J73" s="296"/>
      <c r="K73" s="296"/>
      <c r="L73" s="296"/>
      <c r="M73" s="296"/>
      <c r="N73" s="296"/>
      <c r="O73" s="296"/>
      <c r="P73" s="296"/>
      <c r="Q73" s="296"/>
      <c r="R73" s="296"/>
      <c r="S73" s="296"/>
      <c r="T73" s="308"/>
      <c r="U73" s="296"/>
      <c r="V73" s="306"/>
      <c r="W73" s="296"/>
      <c r="X73" s="296"/>
      <c r="Y73" s="296"/>
      <c r="Z73" s="296"/>
      <c r="AA73" s="296"/>
      <c r="AB73" s="297"/>
      <c r="AC73" s="308"/>
    </row>
    <row r="74" spans="1:29" x14ac:dyDescent="0.25">
      <c r="A74" s="225" t="s">
        <v>56</v>
      </c>
      <c r="B74" s="226" t="s">
        <v>130</v>
      </c>
      <c r="C74" s="308"/>
      <c r="D74" s="308"/>
      <c r="E74" s="296"/>
      <c r="F74" s="296"/>
      <c r="G74" s="296"/>
      <c r="H74" s="296"/>
      <c r="I74" s="296"/>
      <c r="J74" s="296"/>
      <c r="K74" s="296"/>
      <c r="L74" s="296"/>
      <c r="M74" s="296"/>
      <c r="N74" s="296"/>
      <c r="O74" s="296"/>
      <c r="P74" s="296"/>
      <c r="Q74" s="296"/>
      <c r="R74" s="296"/>
      <c r="S74" s="296"/>
      <c r="T74" s="308"/>
      <c r="U74" s="296"/>
      <c r="V74" s="306"/>
      <c r="W74" s="296"/>
      <c r="X74" s="296"/>
      <c r="Y74" s="296"/>
      <c r="Z74" s="296"/>
      <c r="AA74" s="296"/>
      <c r="AB74" s="297"/>
      <c r="AC74" s="308"/>
    </row>
    <row r="75" spans="1:29" ht="31.5" x14ac:dyDescent="0.25">
      <c r="A75" s="227" t="s">
        <v>220</v>
      </c>
      <c r="B75" s="230" t="s">
        <v>459</v>
      </c>
      <c r="C75" s="308">
        <v>0</v>
      </c>
      <c r="D75" s="308">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308">
        <f t="shared" si="1"/>
        <v>0</v>
      </c>
      <c r="U75" s="296">
        <v>0</v>
      </c>
      <c r="V75" s="306">
        <f t="shared" si="2"/>
        <v>0</v>
      </c>
      <c r="W75" s="296">
        <v>0</v>
      </c>
      <c r="X75" s="296">
        <v>0</v>
      </c>
      <c r="Y75" s="296">
        <v>0</v>
      </c>
      <c r="Z75" s="296">
        <v>0</v>
      </c>
      <c r="AA75" s="296">
        <v>0</v>
      </c>
      <c r="AB75" s="297">
        <v>0</v>
      </c>
      <c r="AC75" s="308">
        <v>0</v>
      </c>
    </row>
    <row r="76" spans="1:29" x14ac:dyDescent="0.25">
      <c r="A76" s="227" t="s">
        <v>221</v>
      </c>
      <c r="B76" s="230" t="s">
        <v>146</v>
      </c>
      <c r="C76" s="308">
        <v>0</v>
      </c>
      <c r="D76" s="308">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308">
        <f t="shared" si="1"/>
        <v>0</v>
      </c>
      <c r="U76" s="296">
        <v>0</v>
      </c>
      <c r="V76" s="306">
        <f t="shared" si="2"/>
        <v>0</v>
      </c>
      <c r="W76" s="296">
        <v>0</v>
      </c>
      <c r="X76" s="296">
        <v>0</v>
      </c>
      <c r="Y76" s="296">
        <v>0</v>
      </c>
      <c r="Z76" s="296">
        <v>0</v>
      </c>
      <c r="AA76" s="296">
        <v>0</v>
      </c>
      <c r="AB76" s="297">
        <v>0</v>
      </c>
      <c r="AC76" s="309">
        <v>0</v>
      </c>
    </row>
    <row r="77" spans="1:29" x14ac:dyDescent="0.25">
      <c r="A77" s="227" t="s">
        <v>222</v>
      </c>
      <c r="B77" s="228" t="s">
        <v>492</v>
      </c>
      <c r="C77" s="308">
        <v>0</v>
      </c>
      <c r="D77" s="308">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308">
        <f t="shared" si="1"/>
        <v>0</v>
      </c>
      <c r="U77" s="296">
        <v>0</v>
      </c>
      <c r="V77" s="306">
        <f t="shared" si="2"/>
        <v>0</v>
      </c>
      <c r="W77" s="296">
        <v>0</v>
      </c>
      <c r="X77" s="296">
        <v>0</v>
      </c>
      <c r="Y77" s="296">
        <v>0</v>
      </c>
      <c r="Z77" s="296">
        <v>0</v>
      </c>
      <c r="AA77" s="296">
        <v>0</v>
      </c>
      <c r="AB77" s="297">
        <v>0</v>
      </c>
      <c r="AC77" s="309">
        <v>0</v>
      </c>
    </row>
    <row r="78" spans="1:29" x14ac:dyDescent="0.25">
      <c r="A78" s="227" t="s">
        <v>223</v>
      </c>
      <c r="B78" s="228" t="s">
        <v>461</v>
      </c>
      <c r="C78" s="308">
        <v>0</v>
      </c>
      <c r="D78" s="308">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308">
        <f t="shared" si="1"/>
        <v>0</v>
      </c>
      <c r="U78" s="296">
        <v>0</v>
      </c>
      <c r="V78" s="306">
        <f t="shared" si="2"/>
        <v>0</v>
      </c>
      <c r="W78" s="296">
        <v>0</v>
      </c>
      <c r="X78" s="296">
        <v>0</v>
      </c>
      <c r="Y78" s="296">
        <v>0</v>
      </c>
      <c r="Z78" s="296">
        <v>0</v>
      </c>
      <c r="AA78" s="296">
        <v>0</v>
      </c>
      <c r="AB78" s="297">
        <v>0</v>
      </c>
      <c r="AC78" s="309">
        <v>0</v>
      </c>
    </row>
    <row r="79" spans="1:29" x14ac:dyDescent="0.25">
      <c r="A79" s="227" t="s">
        <v>224</v>
      </c>
      <c r="B79" s="228" t="s">
        <v>462</v>
      </c>
      <c r="C79" s="308">
        <v>0</v>
      </c>
      <c r="D79" s="308">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308">
        <f t="shared" si="1"/>
        <v>0</v>
      </c>
      <c r="U79" s="296">
        <v>0</v>
      </c>
      <c r="V79" s="306">
        <f t="shared" si="2"/>
        <v>0</v>
      </c>
      <c r="W79" s="296">
        <v>0</v>
      </c>
      <c r="X79" s="296">
        <v>0</v>
      </c>
      <c r="Y79" s="296">
        <v>0</v>
      </c>
      <c r="Z79" s="296">
        <v>0</v>
      </c>
      <c r="AA79" s="296">
        <v>0</v>
      </c>
      <c r="AB79" s="297">
        <v>0</v>
      </c>
      <c r="AC79" s="309">
        <v>0</v>
      </c>
    </row>
    <row r="80" spans="1:29" x14ac:dyDescent="0.25">
      <c r="A80" s="227" t="s">
        <v>493</v>
      </c>
      <c r="B80" s="228" t="s">
        <v>463</v>
      </c>
      <c r="C80" s="308">
        <v>0</v>
      </c>
      <c r="D80" s="308">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308">
        <f t="shared" si="1"/>
        <v>0</v>
      </c>
      <c r="U80" s="296">
        <v>0</v>
      </c>
      <c r="V80" s="306">
        <f t="shared" si="2"/>
        <v>0</v>
      </c>
      <c r="W80" s="296">
        <v>0</v>
      </c>
      <c r="X80" s="296">
        <v>0</v>
      </c>
      <c r="Y80" s="296">
        <v>0</v>
      </c>
      <c r="Z80" s="296">
        <v>0</v>
      </c>
      <c r="AA80" s="296">
        <v>0</v>
      </c>
      <c r="AB80" s="297">
        <v>0</v>
      </c>
      <c r="AC80" s="309">
        <v>0</v>
      </c>
    </row>
    <row r="81" spans="1:29" x14ac:dyDescent="0.25">
      <c r="A81" s="227" t="s">
        <v>494</v>
      </c>
      <c r="B81" s="228" t="s">
        <v>464</v>
      </c>
      <c r="C81" s="308">
        <v>0</v>
      </c>
      <c r="D81" s="308">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308">
        <f t="shared" si="1"/>
        <v>0</v>
      </c>
      <c r="U81" s="296">
        <v>0</v>
      </c>
      <c r="V81" s="306">
        <f t="shared" si="2"/>
        <v>0</v>
      </c>
      <c r="W81" s="296">
        <v>0</v>
      </c>
      <c r="X81" s="296">
        <v>0</v>
      </c>
      <c r="Y81" s="296">
        <v>0</v>
      </c>
      <c r="Z81" s="296">
        <v>0</v>
      </c>
      <c r="AA81" s="296">
        <v>0</v>
      </c>
      <c r="AB81" s="297">
        <v>0</v>
      </c>
      <c r="AC81" s="309">
        <v>0</v>
      </c>
    </row>
    <row r="82" spans="1:29" x14ac:dyDescent="0.25">
      <c r="A82" s="227" t="s">
        <v>495</v>
      </c>
      <c r="B82" s="228" t="s">
        <v>466</v>
      </c>
      <c r="C82" s="308">
        <v>0</v>
      </c>
      <c r="D82" s="308">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308">
        <f t="shared" si="1"/>
        <v>0</v>
      </c>
      <c r="U82" s="296">
        <v>0</v>
      </c>
      <c r="V82" s="306">
        <f t="shared" si="2"/>
        <v>0</v>
      </c>
      <c r="W82" s="296">
        <v>0</v>
      </c>
      <c r="X82" s="296">
        <v>0</v>
      </c>
      <c r="Y82" s="296">
        <v>0</v>
      </c>
      <c r="Z82" s="296">
        <v>0</v>
      </c>
      <c r="AA82" s="296">
        <v>0</v>
      </c>
      <c r="AB82" s="297">
        <v>0</v>
      </c>
      <c r="AC82" s="309">
        <v>0</v>
      </c>
    </row>
    <row r="83" spans="1:29" x14ac:dyDescent="0.25">
      <c r="A83" s="227" t="s">
        <v>496</v>
      </c>
      <c r="B83" s="228" t="s">
        <v>468</v>
      </c>
      <c r="C83" s="308">
        <v>0</v>
      </c>
      <c r="D83" s="308">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308">
        <f t="shared" si="1"/>
        <v>0</v>
      </c>
      <c r="U83" s="296">
        <v>0</v>
      </c>
      <c r="V83" s="306">
        <f t="shared" si="2"/>
        <v>0</v>
      </c>
      <c r="W83" s="296">
        <v>0</v>
      </c>
      <c r="X83" s="296">
        <v>0</v>
      </c>
      <c r="Y83" s="296">
        <v>0</v>
      </c>
      <c r="Z83" s="296">
        <v>0</v>
      </c>
      <c r="AA83" s="296">
        <v>0</v>
      </c>
      <c r="AB83" s="297">
        <v>0</v>
      </c>
      <c r="AC83" s="309">
        <v>0</v>
      </c>
    </row>
    <row r="84" spans="1:29" x14ac:dyDescent="0.25">
      <c r="A84" s="227" t="s">
        <v>497</v>
      </c>
      <c r="B84" s="228" t="s">
        <v>470</v>
      </c>
      <c r="C84" s="308">
        <v>0</v>
      </c>
      <c r="D84" s="308">
        <v>0</v>
      </c>
      <c r="E84" s="296">
        <v>0</v>
      </c>
      <c r="F84" s="296">
        <v>0</v>
      </c>
      <c r="G84" s="296">
        <v>0</v>
      </c>
      <c r="H84" s="296">
        <v>0</v>
      </c>
      <c r="I84" s="296">
        <v>0</v>
      </c>
      <c r="J84" s="296">
        <v>0</v>
      </c>
      <c r="K84" s="296">
        <v>0</v>
      </c>
      <c r="L84" s="296">
        <v>0</v>
      </c>
      <c r="M84" s="296">
        <v>0</v>
      </c>
      <c r="N84" s="296">
        <v>0</v>
      </c>
      <c r="O84" s="296">
        <v>0</v>
      </c>
      <c r="P84" s="296">
        <v>0</v>
      </c>
      <c r="Q84" s="296">
        <v>0</v>
      </c>
      <c r="R84" s="296">
        <v>0</v>
      </c>
      <c r="S84" s="296">
        <v>0</v>
      </c>
      <c r="T84" s="308">
        <f t="shared" si="1"/>
        <v>0</v>
      </c>
      <c r="U84" s="296">
        <v>0</v>
      </c>
      <c r="V84" s="306">
        <f t="shared" si="2"/>
        <v>0</v>
      </c>
      <c r="W84" s="296">
        <v>0</v>
      </c>
      <c r="X84" s="296">
        <v>0</v>
      </c>
      <c r="Y84" s="296">
        <v>0</v>
      </c>
      <c r="Z84" s="296">
        <v>0</v>
      </c>
      <c r="AA84" s="296">
        <v>0</v>
      </c>
      <c r="AB84" s="297">
        <v>0</v>
      </c>
      <c r="AC84" s="309">
        <v>0</v>
      </c>
    </row>
    <row r="85" spans="1:29" x14ac:dyDescent="0.25">
      <c r="A85" s="227" t="s">
        <v>498</v>
      </c>
      <c r="B85" s="228" t="s">
        <v>472</v>
      </c>
      <c r="C85" s="308">
        <v>0</v>
      </c>
      <c r="D85" s="308">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308">
        <f t="shared" si="1"/>
        <v>0</v>
      </c>
      <c r="U85" s="296">
        <v>0</v>
      </c>
      <c r="V85" s="306">
        <f t="shared" si="2"/>
        <v>0</v>
      </c>
      <c r="W85" s="296">
        <v>0</v>
      </c>
      <c r="X85" s="296">
        <v>0</v>
      </c>
      <c r="Y85" s="296">
        <v>0</v>
      </c>
      <c r="Z85" s="296">
        <v>0</v>
      </c>
      <c r="AA85" s="296">
        <v>0</v>
      </c>
      <c r="AB85" s="297">
        <v>0</v>
      </c>
      <c r="AC85" s="30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3"/>
    </row>
    <row r="7" spans="1:48" ht="18.75" x14ac:dyDescent="0.25">
      <c r="A7" s="443" t="s">
        <v>9</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x14ac:dyDescent="0.25">
      <c r="A12" s="436" t="str">
        <f>'6.2. Паспорт фин осв ввод '!A11:U11</f>
        <v>M_NS3300.VL.0072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x14ac:dyDescent="0.25">
      <c r="A15" s="436" t="str">
        <f>'6.2. Паспорт фин осв ввод '!A14:U14</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4" t="s">
        <v>24</v>
      </c>
      <c r="C22" s="482" t="s">
        <v>51</v>
      </c>
      <c r="D22" s="482" t="s">
        <v>50</v>
      </c>
      <c r="E22" s="486" t="s">
        <v>427</v>
      </c>
      <c r="F22" s="487"/>
      <c r="G22" s="487"/>
      <c r="H22" s="487"/>
      <c r="I22" s="487"/>
      <c r="J22" s="487"/>
      <c r="K22" s="487"/>
      <c r="L22" s="488"/>
      <c r="M22" s="482" t="s">
        <v>49</v>
      </c>
      <c r="N22" s="482" t="s">
        <v>48</v>
      </c>
      <c r="O22" s="482" t="s">
        <v>47</v>
      </c>
      <c r="P22" s="489" t="s">
        <v>233</v>
      </c>
      <c r="Q22" s="489" t="s">
        <v>46</v>
      </c>
      <c r="R22" s="489" t="s">
        <v>45</v>
      </c>
      <c r="S22" s="489" t="s">
        <v>44</v>
      </c>
      <c r="T22" s="489"/>
      <c r="U22" s="492" t="s">
        <v>43</v>
      </c>
      <c r="V22" s="492" t="s">
        <v>42</v>
      </c>
      <c r="W22" s="489" t="s">
        <v>41</v>
      </c>
      <c r="X22" s="489" t="s">
        <v>40</v>
      </c>
      <c r="Y22" s="489" t="s">
        <v>39</v>
      </c>
      <c r="Z22" s="507"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row>
    <row r="23" spans="1:48" s="18" customFormat="1" ht="64.5" customHeight="1" x14ac:dyDescent="0.25">
      <c r="A23" s="481"/>
      <c r="B23" s="485"/>
      <c r="C23" s="483"/>
      <c r="D23" s="483"/>
      <c r="E23" s="494" t="s">
        <v>23</v>
      </c>
      <c r="F23" s="501" t="s">
        <v>129</v>
      </c>
      <c r="G23" s="501" t="s">
        <v>128</v>
      </c>
      <c r="H23" s="501" t="s">
        <v>127</v>
      </c>
      <c r="I23" s="505" t="s">
        <v>339</v>
      </c>
      <c r="J23" s="505" t="s">
        <v>340</v>
      </c>
      <c r="K23" s="505" t="s">
        <v>341</v>
      </c>
      <c r="L23" s="501" t="s">
        <v>78</v>
      </c>
      <c r="M23" s="483"/>
      <c r="N23" s="483"/>
      <c r="O23" s="483"/>
      <c r="P23" s="490"/>
      <c r="Q23" s="490"/>
      <c r="R23" s="490"/>
      <c r="S23" s="503" t="s">
        <v>2</v>
      </c>
      <c r="T23" s="503" t="s">
        <v>11</v>
      </c>
      <c r="U23" s="493"/>
      <c r="V23" s="493"/>
      <c r="W23" s="490"/>
      <c r="X23" s="490"/>
      <c r="Y23" s="490"/>
      <c r="Z23" s="490"/>
      <c r="AA23" s="490"/>
      <c r="AB23" s="490"/>
      <c r="AC23" s="490"/>
      <c r="AD23" s="490"/>
      <c r="AE23" s="490"/>
      <c r="AF23" s="490" t="s">
        <v>22</v>
      </c>
      <c r="AG23" s="490"/>
      <c r="AH23" s="490" t="s">
        <v>21</v>
      </c>
      <c r="AI23" s="490"/>
      <c r="AJ23" s="491" t="s">
        <v>20</v>
      </c>
      <c r="AK23" s="491" t="s">
        <v>19</v>
      </c>
      <c r="AL23" s="491" t="s">
        <v>18</v>
      </c>
      <c r="AM23" s="491" t="s">
        <v>17</v>
      </c>
      <c r="AN23" s="491" t="s">
        <v>16</v>
      </c>
      <c r="AO23" s="491" t="s">
        <v>15</v>
      </c>
      <c r="AP23" s="491" t="s">
        <v>14</v>
      </c>
      <c r="AQ23" s="495" t="s">
        <v>11</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7" t="s">
        <v>13</v>
      </c>
      <c r="AG24" s="77" t="s">
        <v>12</v>
      </c>
      <c r="AH24" s="78" t="s">
        <v>2</v>
      </c>
      <c r="AI24" s="78" t="s">
        <v>11</v>
      </c>
      <c r="AJ24" s="483"/>
      <c r="AK24" s="483"/>
      <c r="AL24" s="483"/>
      <c r="AM24" s="483"/>
      <c r="AN24" s="483"/>
      <c r="AO24" s="483"/>
      <c r="AP24" s="483"/>
      <c r="AQ24" s="496"/>
      <c r="AR24" s="491"/>
      <c r="AS24" s="491"/>
      <c r="AT24" s="491"/>
      <c r="AU24" s="491"/>
      <c r="AV24" s="49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8" t="str">
        <f>'1. паспорт местоположение'!A5:C5</f>
        <v>Год раскрытия информации: 2022 год</v>
      </c>
      <c r="B5" s="508"/>
      <c r="C5" s="37"/>
      <c r="D5" s="37"/>
      <c r="E5" s="37"/>
      <c r="F5" s="37"/>
      <c r="G5" s="37"/>
      <c r="H5" s="37"/>
    </row>
    <row r="6" spans="1:8" ht="14.25" customHeight="1" x14ac:dyDescent="0.3">
      <c r="A6" s="69"/>
      <c r="B6" s="69"/>
      <c r="C6" s="69"/>
      <c r="D6" s="69"/>
      <c r="E6" s="69"/>
      <c r="F6" s="69"/>
      <c r="G6" s="69"/>
      <c r="H6" s="69"/>
    </row>
    <row r="7" spans="1:8" ht="18.75" x14ac:dyDescent="0.25">
      <c r="A7" s="443" t="s">
        <v>9</v>
      </c>
      <c r="B7" s="443"/>
      <c r="C7" s="68"/>
      <c r="D7" s="68"/>
      <c r="E7" s="68"/>
      <c r="F7" s="68"/>
      <c r="G7" s="68"/>
      <c r="H7" s="68"/>
    </row>
    <row r="8" spans="1:8" ht="13.5" customHeight="1" x14ac:dyDescent="0.25">
      <c r="A8" s="68"/>
      <c r="B8" s="68"/>
      <c r="C8" s="68"/>
      <c r="D8" s="68"/>
      <c r="E8" s="68"/>
      <c r="F8" s="68"/>
      <c r="G8" s="68"/>
      <c r="H8" s="68"/>
    </row>
    <row r="9" spans="1:8" x14ac:dyDescent="0.25">
      <c r="A9" s="509" t="s">
        <v>456</v>
      </c>
      <c r="B9" s="509"/>
      <c r="C9" s="66"/>
      <c r="D9" s="66"/>
      <c r="E9" s="66"/>
      <c r="F9" s="66"/>
      <c r="G9" s="66"/>
      <c r="H9" s="66"/>
    </row>
    <row r="10" spans="1:8" x14ac:dyDescent="0.25">
      <c r="A10" s="437" t="s">
        <v>8</v>
      </c>
      <c r="B10" s="437"/>
      <c r="C10" s="67"/>
      <c r="D10" s="67"/>
      <c r="E10" s="67"/>
      <c r="F10" s="67"/>
      <c r="G10" s="67"/>
      <c r="H10" s="67"/>
    </row>
    <row r="11" spans="1:8" ht="15" customHeight="1" x14ac:dyDescent="0.25">
      <c r="A11" s="68"/>
      <c r="B11" s="68"/>
      <c r="C11" s="68"/>
      <c r="D11" s="68"/>
      <c r="E11" s="68"/>
      <c r="F11" s="68"/>
      <c r="G11" s="68"/>
      <c r="H11" s="68"/>
    </row>
    <row r="12" spans="1:8" x14ac:dyDescent="0.25">
      <c r="A12" s="509" t="str">
        <f>'7. Паспорт отчет о закупке'!A12:AV12</f>
        <v>M_NS3300.VL.0072</v>
      </c>
      <c r="B12" s="509"/>
      <c r="C12" s="66"/>
      <c r="D12" s="66"/>
      <c r="E12" s="66"/>
      <c r="F12" s="66"/>
      <c r="G12" s="66"/>
      <c r="H12" s="66"/>
    </row>
    <row r="13" spans="1:8" x14ac:dyDescent="0.25">
      <c r="A13" s="437" t="s">
        <v>7</v>
      </c>
      <c r="B13" s="43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3" t="str">
        <f>'7. Паспорт отчет о закупке'!A15:AV15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c r="B15" s="513"/>
      <c r="C15" s="66"/>
      <c r="D15" s="66"/>
      <c r="E15" s="66"/>
      <c r="F15" s="66"/>
      <c r="G15" s="66"/>
      <c r="H15" s="66"/>
    </row>
    <row r="16" spans="1:8" x14ac:dyDescent="0.25">
      <c r="A16" s="437" t="s">
        <v>6</v>
      </c>
      <c r="B16" s="437"/>
      <c r="C16" s="67"/>
      <c r="D16" s="67"/>
      <c r="E16" s="67"/>
      <c r="F16" s="67"/>
      <c r="G16" s="67"/>
      <c r="H16" s="67"/>
    </row>
    <row r="17" spans="1:2" x14ac:dyDescent="0.25">
      <c r="B17" s="40"/>
    </row>
    <row r="18" spans="1:2" x14ac:dyDescent="0.25">
      <c r="A18" s="514" t="s">
        <v>417</v>
      </c>
      <c r="B18" s="465"/>
    </row>
    <row r="19" spans="1:2" ht="16.5" thickBot="1" x14ac:dyDescent="0.3">
      <c r="B19" s="27"/>
    </row>
    <row r="20" spans="1:2" ht="63" customHeight="1" thickBot="1" x14ac:dyDescent="0.3">
      <c r="A20" s="41" t="s">
        <v>290</v>
      </c>
      <c r="B20" s="303" t="str">
        <f>A15</f>
        <v>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v>
      </c>
    </row>
    <row r="21" spans="1:2" ht="16.5" thickBot="1" x14ac:dyDescent="0.3">
      <c r="A21" s="41" t="s">
        <v>291</v>
      </c>
      <c r="B21" s="42" t="str">
        <f>'1. паспорт местоположение'!C27</f>
        <v>Тюменский район, д. Чёрная речка</v>
      </c>
    </row>
    <row r="22" spans="1:2" ht="16.5" thickBot="1" x14ac:dyDescent="0.3">
      <c r="A22" s="41" t="s">
        <v>273</v>
      </c>
      <c r="B22" s="43" t="s">
        <v>455</v>
      </c>
    </row>
    <row r="23" spans="1:2" ht="16.5" thickBot="1" x14ac:dyDescent="0.3">
      <c r="A23" s="41" t="s">
        <v>292</v>
      </c>
      <c r="B23" s="148" t="s">
        <v>550</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5.0992319999999998</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4" t="s">
        <v>314</v>
      </c>
      <c r="B55" s="344" t="s">
        <v>533</v>
      </c>
    </row>
    <row r="56" spans="1:2" x14ac:dyDescent="0.25">
      <c r="A56" s="335" t="s">
        <v>315</v>
      </c>
      <c r="B56" s="51" t="s">
        <v>452</v>
      </c>
    </row>
    <row r="57" spans="1:2" x14ac:dyDescent="0.25">
      <c r="A57" s="335" t="s">
        <v>316</v>
      </c>
      <c r="B57" s="51" t="s">
        <v>452</v>
      </c>
    </row>
    <row r="58" spans="1:2" x14ac:dyDescent="0.25">
      <c r="A58" s="335" t="s">
        <v>317</v>
      </c>
      <c r="B58" s="51" t="s">
        <v>452</v>
      </c>
    </row>
    <row r="59" spans="1:2" x14ac:dyDescent="0.25">
      <c r="A59" s="335" t="s">
        <v>318</v>
      </c>
      <c r="B59" s="51" t="s">
        <v>452</v>
      </c>
    </row>
    <row r="60" spans="1:2" ht="16.5" thickBot="1" x14ac:dyDescent="0.3">
      <c r="A60" s="336"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88">
        <f>'6.1. Паспорт сетевой график'!H43</f>
        <v>44803</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10" t="s">
        <v>534</v>
      </c>
    </row>
    <row r="73" spans="1:2" x14ac:dyDescent="0.25">
      <c r="A73" s="51" t="s">
        <v>331</v>
      </c>
      <c r="B73" s="511"/>
    </row>
    <row r="74" spans="1:2" x14ac:dyDescent="0.25">
      <c r="A74" s="51" t="s">
        <v>332</v>
      </c>
      <c r="B74" s="511"/>
    </row>
    <row r="75" spans="1:2" x14ac:dyDescent="0.25">
      <c r="A75" s="51" t="s">
        <v>333</v>
      </c>
      <c r="B75" s="511"/>
    </row>
    <row r="76" spans="1:2" x14ac:dyDescent="0.25">
      <c r="A76" s="51" t="s">
        <v>334</v>
      </c>
      <c r="B76" s="511"/>
    </row>
    <row r="77" spans="1:2" ht="16.5" thickBot="1" x14ac:dyDescent="0.3">
      <c r="A77" s="61" t="s">
        <v>335</v>
      </c>
      <c r="B77" s="512"/>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2022-03-29T06:14:38Z</dcterms:modified>
</cp:coreProperties>
</file>